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JGarcia\OBRAS\Fajã de Baixo\Obra 11 21 3F AvAntBorges e parte do CamPFuncho e PrDirCriança\"/>
    </mc:Choice>
  </mc:AlternateContent>
  <bookViews>
    <workbookView xWindow="0" yWindow="0" windowWidth="25200" windowHeight="11385" tabRatio="799"/>
  </bookViews>
  <sheets>
    <sheet name="Obra 11 21 3F" sheetId="27" r:id="rId1"/>
  </sheets>
  <calcPr calcId="152511"/>
</workbook>
</file>

<file path=xl/calcChain.xml><?xml version="1.0" encoding="utf-8"?>
<calcChain xmlns="http://schemas.openxmlformats.org/spreadsheetml/2006/main">
  <c r="E179" i="27" l="1"/>
  <c r="E178" i="27"/>
  <c r="C168" i="27"/>
  <c r="C179" i="27" s="1"/>
  <c r="C167" i="27"/>
  <c r="F167" i="27" s="1"/>
  <c r="A129" i="27"/>
  <c r="B89" i="27"/>
  <c r="F89" i="27" s="1"/>
  <c r="G89" i="27" s="1"/>
  <c r="I89" i="27" s="1"/>
  <c r="A95" i="27"/>
  <c r="F168" i="27" l="1"/>
  <c r="G168" i="27"/>
  <c r="I168" i="27" s="1"/>
  <c r="C178" i="27"/>
  <c r="C219" i="27"/>
  <c r="B155" i="27"/>
  <c r="B151" i="27"/>
  <c r="D51" i="27"/>
  <c r="C45" i="27"/>
  <c r="F102" i="27" l="1"/>
  <c r="G102" i="27" s="1"/>
  <c r="I102" i="27" s="1"/>
  <c r="C184" i="27" l="1"/>
  <c r="C183" i="27"/>
  <c r="C188" i="27" s="1"/>
  <c r="C194" i="27" s="1"/>
  <c r="C200" i="27" s="1"/>
  <c r="E66" i="27"/>
  <c r="D52" i="27"/>
  <c r="C52" i="27"/>
  <c r="C66" i="27" s="1"/>
  <c r="C51" i="27"/>
  <c r="C65" i="27" s="1"/>
  <c r="D50" i="27"/>
  <c r="C50" i="27"/>
  <c r="C64" i="27" s="1"/>
  <c r="C189" i="27" l="1"/>
  <c r="C196" i="27" s="1"/>
  <c r="C203" i="27"/>
  <c r="F203" i="27" s="1"/>
  <c r="G203" i="27" s="1"/>
  <c r="I203" i="27" s="1"/>
  <c r="F86" i="27"/>
  <c r="G86" i="27" s="1"/>
  <c r="I86" i="27" s="1"/>
  <c r="I94" i="27" s="1"/>
  <c r="I100" i="27" s="1"/>
  <c r="C126" i="27"/>
  <c r="C148" i="27"/>
  <c r="F45" i="27"/>
  <c r="F43" i="27"/>
  <c r="F42" i="27"/>
  <c r="F41" i="27"/>
  <c r="F39" i="27"/>
  <c r="F38" i="27"/>
  <c r="F37" i="27"/>
  <c r="F36" i="27"/>
  <c r="F35" i="27"/>
  <c r="F33" i="27"/>
  <c r="F32" i="27"/>
  <c r="F31" i="27"/>
  <c r="F30" i="27"/>
  <c r="F29" i="27"/>
  <c r="F28" i="27"/>
  <c r="F27" i="27"/>
  <c r="F26" i="27"/>
  <c r="F24" i="27"/>
  <c r="F23" i="27"/>
  <c r="F22" i="27"/>
  <c r="F21" i="27"/>
  <c r="F20" i="27"/>
  <c r="F19" i="27"/>
  <c r="F18" i="27"/>
  <c r="F16" i="27"/>
  <c r="F15" i="27"/>
  <c r="F14" i="27"/>
  <c r="F13" i="27"/>
  <c r="F12" i="27"/>
  <c r="F119" i="27"/>
  <c r="G119" i="27" s="1"/>
  <c r="I119" i="27" s="1"/>
  <c r="F117" i="27"/>
  <c r="G117" i="27" s="1"/>
  <c r="I117" i="27" s="1"/>
  <c r="F115" i="27"/>
  <c r="G115" i="27" s="1"/>
  <c r="I115" i="27" s="1"/>
  <c r="F112" i="27"/>
  <c r="G112" i="27" s="1"/>
  <c r="I112" i="27" s="1"/>
  <c r="F111" i="27"/>
  <c r="G111" i="27" s="1"/>
  <c r="I111" i="27" s="1"/>
  <c r="F108" i="27"/>
  <c r="G108" i="27" s="1"/>
  <c r="I108" i="27" s="1"/>
  <c r="F107" i="27"/>
  <c r="G107" i="27" s="1"/>
  <c r="I107" i="27" s="1"/>
  <c r="F106" i="27"/>
  <c r="G106" i="27" s="1"/>
  <c r="I106" i="27" s="1"/>
  <c r="F105" i="27"/>
  <c r="G105" i="27" s="1"/>
  <c r="I105" i="27" s="1"/>
  <c r="J120" i="27" l="1"/>
  <c r="F47" i="27"/>
  <c r="F50" i="27"/>
  <c r="F51" i="27"/>
  <c r="C79" i="27" l="1"/>
  <c r="F75" i="27"/>
  <c r="G234" i="27" l="1"/>
  <c r="I234" i="27" s="1"/>
  <c r="G232" i="27"/>
  <c r="I232" i="27" s="1"/>
  <c r="I230" i="27"/>
  <c r="I228" i="27" l="1"/>
  <c r="I226" i="27"/>
  <c r="I224" i="27"/>
  <c r="F200" i="27"/>
  <c r="G200" i="27" s="1"/>
  <c r="I200" i="27" s="1"/>
  <c r="A210" i="27"/>
  <c r="F164" i="27"/>
  <c r="G164" i="27" s="1"/>
  <c r="I164" i="27" s="1"/>
  <c r="F162" i="27"/>
  <c r="G162" i="27" s="1"/>
  <c r="I162" i="27" s="1"/>
  <c r="F218" i="27"/>
  <c r="F141" i="27"/>
  <c r="G141" i="27" s="1"/>
  <c r="I141" i="27" s="1"/>
  <c r="F139" i="27"/>
  <c r="G139" i="27" s="1"/>
  <c r="I139" i="27" s="1"/>
  <c r="F137" i="27"/>
  <c r="G137" i="27" s="1"/>
  <c r="I137" i="27" s="1"/>
  <c r="I169" i="27" l="1"/>
  <c r="J235" i="27"/>
  <c r="F219" i="27"/>
  <c r="F183" i="27" l="1"/>
  <c r="F184" i="27"/>
  <c r="G219" i="27"/>
  <c r="I219" i="27" s="1"/>
  <c r="F178" i="27"/>
  <c r="F179" i="27"/>
  <c r="G185" i="27" l="1"/>
  <c r="I185" i="27" s="1"/>
  <c r="F189" i="27"/>
  <c r="F188" i="27"/>
  <c r="G180" i="27"/>
  <c r="I180" i="27" s="1"/>
  <c r="A170" i="27"/>
  <c r="I175" i="27"/>
  <c r="F196" i="27" l="1"/>
  <c r="F194" i="27"/>
  <c r="G194" i="27" s="1"/>
  <c r="I194" i="27" s="1"/>
  <c r="G190" i="27"/>
  <c r="I190" i="27" s="1"/>
  <c r="F126" i="27"/>
  <c r="G126" i="27" s="1"/>
  <c r="I126" i="27" s="1"/>
  <c r="I128" i="27" s="1"/>
  <c r="I134" i="27" s="1"/>
  <c r="J142" i="27" s="1"/>
  <c r="G197" i="27" l="1"/>
  <c r="I197" i="27" s="1"/>
  <c r="I209" i="27" s="1"/>
  <c r="A56" i="27"/>
  <c r="F153" i="27" l="1"/>
  <c r="G153" i="27" s="1"/>
  <c r="I153" i="27" s="1"/>
  <c r="E65" i="27"/>
  <c r="E64" i="27"/>
  <c r="D66" i="27"/>
  <c r="D65" i="27"/>
  <c r="D64" i="27"/>
  <c r="I215" i="27" l="1"/>
  <c r="J220" i="27" s="1"/>
  <c r="C71" i="27"/>
  <c r="C69" i="27" l="1"/>
  <c r="C70" i="27"/>
  <c r="F155" i="27" l="1"/>
  <c r="G155" i="27" s="1"/>
  <c r="I155" i="27" s="1"/>
  <c r="F151" i="27"/>
  <c r="G151" i="27" s="1"/>
  <c r="I151" i="27" s="1"/>
  <c r="F148" i="27"/>
  <c r="G148" i="27" s="1"/>
  <c r="I148" i="27" s="1"/>
  <c r="J156" i="27" l="1"/>
  <c r="F71" i="27"/>
  <c r="F70" i="27"/>
  <c r="F69" i="27"/>
  <c r="F66" i="27"/>
  <c r="F65" i="27"/>
  <c r="F64" i="27"/>
  <c r="F52" i="27"/>
  <c r="G52" i="27" l="1"/>
  <c r="I52" i="27" s="1"/>
  <c r="F67" i="27"/>
  <c r="F76" i="27" s="1"/>
  <c r="F72" i="27"/>
  <c r="G47" i="27" l="1"/>
  <c r="I47" i="27" s="1"/>
  <c r="I55" i="27" s="1"/>
  <c r="I61" i="27" s="1"/>
  <c r="F79" i="27"/>
  <c r="G79" i="27" s="1"/>
  <c r="I79" i="27" s="1"/>
  <c r="G76" i="27"/>
  <c r="I76" i="27" s="1"/>
  <c r="G72" i="27"/>
  <c r="I72" i="27" s="1"/>
  <c r="J80" i="27" l="1"/>
  <c r="J94" i="27" l="1"/>
  <c r="J100" i="27" s="1"/>
  <c r="J128" i="27" s="1"/>
  <c r="J134" i="27" s="1"/>
  <c r="J169" i="27" s="1"/>
  <c r="J175" i="27" l="1"/>
  <c r="J209" i="27" l="1"/>
  <c r="J215" i="27" s="1"/>
  <c r="J236" i="27" s="1"/>
</calcChain>
</file>

<file path=xl/sharedStrings.xml><?xml version="1.0" encoding="utf-8"?>
<sst xmlns="http://schemas.openxmlformats.org/spreadsheetml/2006/main" count="235" uniqueCount="121">
  <si>
    <t>M E D I Ç Õ E S</t>
  </si>
  <si>
    <t>O R Ç A M E N T O</t>
  </si>
  <si>
    <t>Nº de</t>
  </si>
  <si>
    <t>VOLUMES, ÁREAS,</t>
  </si>
  <si>
    <t>partes</t>
  </si>
  <si>
    <t>DIMENSÕES</t>
  </si>
  <si>
    <t>PESOS, ETC.</t>
  </si>
  <si>
    <t>PREÇOS</t>
  </si>
  <si>
    <t>iguais</t>
  </si>
  <si>
    <t>Comprimento</t>
  </si>
  <si>
    <t>Largura</t>
  </si>
  <si>
    <t>Altura</t>
  </si>
  <si>
    <t>Parciais</t>
  </si>
  <si>
    <t>Totais</t>
  </si>
  <si>
    <t>Por unidade</t>
  </si>
  <si>
    <t>Por artigo</t>
  </si>
  <si>
    <t>Por capítulo</t>
  </si>
  <si>
    <t xml:space="preserve">Transporte...   </t>
  </si>
  <si>
    <t>CAPÍTULO I - MOVIMENTO DE TERRAS</t>
  </si>
  <si>
    <t xml:space="preserve">Soma ou a transportar...   </t>
  </si>
  <si>
    <t xml:space="preserve">        - a deduzir o volume da tubagem</t>
  </si>
  <si>
    <t xml:space="preserve">       - volume do artigo 1º</t>
  </si>
  <si>
    <t>CAPÍTULO III - REDE DE DRENAGEM DE</t>
  </si>
  <si>
    <t>ÁGUAS RESIDUAIS DOMÉSTICAS</t>
  </si>
  <si>
    <t>ÁGUAS RESIDUAIS PLUVIAIS</t>
  </si>
  <si>
    <t>_________________________________</t>
  </si>
  <si>
    <t xml:space="preserve">       - dedução do volume do artigo 3º sem os descontos da tubagem</t>
  </si>
  <si>
    <t>1 - Fornecimento e assentamento de tubagem em PVC corrugado SN8 para uma pressão de serviço de 0.6  MPa ( m )</t>
  </si>
  <si>
    <t>2 - Implementação do plano de segurança e saúde conforme a directiva estaleiros (Decreto Lei nº 273/2003 de 29 de Outubro) incluindo os meios humanos, materiais e equipamentos necessários (un)</t>
  </si>
  <si>
    <r>
      <t>2 - Regularização do fundo da vala ( 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 xml:space="preserve"> )</t>
    </r>
  </si>
  <si>
    <r>
      <t>3 - Aterro com terra escolhida e cirandada devidamente compactada por camadas de 0.20 m, incluindo fornecimento se necessário ( 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)</t>
    </r>
  </si>
  <si>
    <r>
      <t>4 - Restante aterro, por camadas de  0.20 m devidamente compactadas com produtos da escavação, incluindo fornecimento se necessário (m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)</t>
    </r>
  </si>
  <si>
    <r>
      <t xml:space="preserve">     a) para h </t>
    </r>
    <r>
      <rPr>
        <sz val="8"/>
        <rFont val="Symbol"/>
        <family val="1"/>
        <charset val="2"/>
      </rPr>
      <t>£</t>
    </r>
    <r>
      <rPr>
        <sz val="8"/>
        <rFont val="Times New Roman"/>
        <family val="1"/>
      </rPr>
      <t xml:space="preserve"> 2.50 m</t>
    </r>
  </si>
  <si>
    <r>
      <t xml:space="preserve">     a) para ø  </t>
    </r>
    <r>
      <rPr>
        <sz val="8"/>
        <rFont val="Symbol"/>
        <family val="1"/>
        <charset val="2"/>
      </rPr>
      <t>£</t>
    </r>
    <r>
      <rPr>
        <sz val="8"/>
        <rFont val="Times New Roman"/>
        <family val="1"/>
      </rPr>
      <t xml:space="preserve"> 400 mm e h </t>
    </r>
    <r>
      <rPr>
        <sz val="8"/>
        <rFont val="Symbol"/>
        <family val="1"/>
        <charset val="2"/>
      </rPr>
      <t>£</t>
    </r>
    <r>
      <rPr>
        <sz val="8"/>
        <rFont val="Times New Roman"/>
        <family val="1"/>
      </rPr>
      <t xml:space="preserve"> 2.50 m</t>
    </r>
  </si>
  <si>
    <r>
      <t>5 - Transporte dos produtos não utilizados no aterro a vazadouro devidamente autorizado considerando 40% do material de escavação com 50 % de empolamento ( 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)</t>
    </r>
  </si>
  <si>
    <r>
      <t>1 - Escavação a céu aberto para abertura  de valas incluindo remoção e entivação se necessário, tendo como referência da natureza dos materiais o estudo geológico e geotécnico (m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)</t>
    </r>
  </si>
  <si>
    <t>2 - Fornecimento e assentamento de  caixas de visita completas (un)</t>
  </si>
  <si>
    <t>a) com 0,20m de espessura</t>
  </si>
  <si>
    <t>1 - Levantamento do pavimento existente incluindo transporte a vazadouro autorizado e licenciado (m²)</t>
  </si>
  <si>
    <t>3 - Transporte a depósito dos materiais sobrantes, incluindo carga e descarga a qualquer distância, considerando um empolamento de 20% (m³)</t>
  </si>
  <si>
    <t>4 - Regularização e cilindramento de fundo de caixa em zonas de arruamentos, estacionamentos e passeios (m²)</t>
  </si>
  <si>
    <t xml:space="preserve">       - AP                        - PPC-DN315</t>
  </si>
  <si>
    <t xml:space="preserve">       - AR                        - PPC-SN8-DN200</t>
  </si>
  <si>
    <t xml:space="preserve">     a) ø 315 mm</t>
  </si>
  <si>
    <t>1 - Montagem, manutenção e desmontagem do estaleiro, incluindo todos os trabalhos necessários(vg)</t>
  </si>
  <si>
    <t>3 - Fornecimento e montagem de sinalização provisória  ao longo da  empreitada,  de desvio ou interdição de trânsito bem como segurança na zona dos trabalhos incluindo manutenção e todos os fornecimentos necessários (vg)</t>
  </si>
  <si>
    <t>4 - Levantamento fotográfico de todos os edifícios, muros e construcões nas imediações da obra a realizar incluido relatório do estado das mesmas a entregar ao Dono de Obra antes do começo dos trabalhos (un)</t>
  </si>
  <si>
    <t>b) com 0,10m de espessura</t>
  </si>
  <si>
    <t>2 - Escavação mecânica a céu aberto em terreno de qualquer natureza, para estabelecimento de fundo de caixa em zonas de faixa de rodagem, estacionamento e passeios (m³)</t>
  </si>
  <si>
    <t>b) com 0,08 m de espessura</t>
  </si>
  <si>
    <t>a) com 0,09 m de espessura</t>
  </si>
  <si>
    <t>5 - Trabalhos relacionados com a implementação do plano de gestão de resíduos de demolição e construção (RCD), incluindo todos os meios humanos, materiais e equipamentos necessários à sua concretização (vg)</t>
  </si>
  <si>
    <t>6 - Fornecimento de telas finais de acordo com o executado em suporte informático e em papel, abrangendo toda a empreitada e de acordo com as Cláusulas Técnicas (vg)</t>
  </si>
  <si>
    <t xml:space="preserve">     a) - PPC-SN8-DN200</t>
  </si>
  <si>
    <t>4 - Execução de ramais domiciliários de esgoto em ø 125 mm, incluindo todos os trabalhos necessários conforme pormenor (un)</t>
  </si>
  <si>
    <t>3 - Ligação do colector de águas residuais domésticas à caixa de visita existente (un)</t>
  </si>
  <si>
    <t xml:space="preserve"> - arruamento em asfalto CM</t>
  </si>
  <si>
    <t xml:space="preserve"> - passeio em betão CM</t>
  </si>
  <si>
    <t xml:space="preserve"> - lancil normal em betão</t>
  </si>
  <si>
    <t xml:space="preserve"> - lancil rampeado em betão</t>
  </si>
  <si>
    <t>5 - Fornecimento, espalhamento e compactação de camada, constituída por bagacinas em sub-base na faixa de rodagem e passeios com 0.20m de espessura (m²)</t>
  </si>
  <si>
    <t>6 - Fornecimento, espalhamento e compactação de camada, constituída por material de granulometria extensa ("tout-venant") na faixa de rodagem e passeios (m²)</t>
  </si>
  <si>
    <t>7 - Execução de pavimento em betão betuminoso constituido por uma camada de Binder com 0,04 e uma camada de desgaste com 0.06m de espessura na faixa de rodagem aplicado após rega de impregnação com betume fluidificado MC70 à taxa de 1.5Kg/m² sobre a base de "tout-venant" (m²)</t>
  </si>
  <si>
    <t>8 - Fornecimento e assentamento de betão C 20/25 em passeios, com 0.10m de espessura incluindo juntas e acabamento superficial com rolo (m²)</t>
  </si>
  <si>
    <t>9 - Fornecimento e assentamento de lancil sobrelevado e lancil guia, em betão moldado B30, incluindo escavação para fundação e fundação em betão, conforme peças desenhadas,  a aplicar nos limites dos passeios (m)</t>
  </si>
  <si>
    <t>CAPÍTULO II - REDE DE DISTRIBUIÇÃO</t>
  </si>
  <si>
    <t>DE ÁGUA</t>
  </si>
  <si>
    <t>1 - Fornecimento e assentamento de tubagem em PVC rígido para uma pressão de serviço de 1 MPa (m)</t>
  </si>
  <si>
    <t xml:space="preserve">     a) ø 90 mm</t>
  </si>
  <si>
    <t>2 - Fornecimento e montagem de acessórios em ferro fundido para uma pressão de serviço de 1 Mpa (un)</t>
  </si>
  <si>
    <t xml:space="preserve">     a) boca de incêndio de parede sem ramal ø 2 ", incluindo tubagem de ligação à rede e portinhola rectangular de 462 x 310 mm, com adaptador para rosca tipo "Storz" ø 70 mm, conforme desenho de pormenor</t>
  </si>
  <si>
    <t xml:space="preserve">     b) Marcos de incêndio do modelo "C9 Plus Sul Storz", referência FZ10C3KN da "Saint-Gobain", ou equivalente, com coluna e ligação flangeada; com três saídas; incluindo levantamento e reposição de pavimento, movimento de terras, todos os trabalhos e acessórios indispensáveis para a sua colocação, conforme desenhos de pormenor, completo e a funcionar. </t>
  </si>
  <si>
    <t>3 - Fornecimento e montagem de acessórios em ferro fundido dúctil tipo "Klikso da Pont-à-Mousson" para uma  pressão de serviço de 1 Mpa (un)</t>
  </si>
  <si>
    <t xml:space="preserve">     a) tê ø 90 mm</t>
  </si>
  <si>
    <t>4 - Fornecimento e montagem de acessórios em ferro fundido dúctil tipo "Euro 20/24 da Pont-à-Mousson" para uma  pressão de serviço de 1 Mpa (un)</t>
  </si>
  <si>
    <t xml:space="preserve">     a) união roscada ø 90 mm x 2 "</t>
  </si>
  <si>
    <t xml:space="preserve">     b) válvula de suspensão com boca de chave completa ø 80 mm com campânulas para ligação a PVC de ø 90 mm</t>
  </si>
  <si>
    <t>5 - Maciços de ancoragem para acessórios em betão ao traço 1:2:4 de dimensões médias 0.60x0.50x0.40 m³ (un)</t>
  </si>
  <si>
    <t>6 - Maciços de ancoragem para bocas de incêndio em betão ao traço 1:2:4 (un)</t>
  </si>
  <si>
    <t>7 - Ramais de abastecimento de água melhorados em ¾", incluindo tubagens,válvula de olho de boi e todos os acessórios, assim como todos os trabalhos de reparação (incluindo pinturas), que se mostrem necessários para a reposição do estado das fachadas dos edifícios intervencionados (un)</t>
  </si>
  <si>
    <t>CAPÍTULO IV - REDE DE DRENAGEM DE</t>
  </si>
  <si>
    <t>CAPÍTULO V - PAVIMENTAÇÃO</t>
  </si>
  <si>
    <t>CAPÍTULO VI - ESTALEIRO</t>
  </si>
  <si>
    <t>- AP 1 - AP 2 - PPC-DN315</t>
  </si>
  <si>
    <t>- AP 2 - AP 3 - PPC-DN315</t>
  </si>
  <si>
    <t>- AP 3 - AP 4 - PPC-DN315</t>
  </si>
  <si>
    <t>- AP 4 - AP 5 - PPC-DN315</t>
  </si>
  <si>
    <t>- AP 5 - AP PA - PPC-DN315</t>
  </si>
  <si>
    <t>- AP 6 - AP 7 - PPC-DN315</t>
  </si>
  <si>
    <t>- AP 8 - AP 8 - PPC-DN315</t>
  </si>
  <si>
    <t>- AP 8 - AP 9 - PPC-DN315</t>
  </si>
  <si>
    <t>- AP 9 - AP 10 - PPC-DN315</t>
  </si>
  <si>
    <t>- AP 10 - AP 11 - PPC-DN315</t>
  </si>
  <si>
    <t>- AP 11 - AP 12 - PPC-DN315</t>
  </si>
  <si>
    <t>- AP 12 - AP 18 - PPC-DN315</t>
  </si>
  <si>
    <t>- AP 13 - AP 14 - PPC-DN315</t>
  </si>
  <si>
    <t>- AP 14 - AP 15 - PPC-DN315</t>
  </si>
  <si>
    <t>- AP 15 - AP 16 - PPC-DN315</t>
  </si>
  <si>
    <t>- AP 16 - AP 17 - PPC-DN315</t>
  </si>
  <si>
    <t>- AP 17 - AP 18 - PPC-DN315</t>
  </si>
  <si>
    <t>- AP 18 - AP 19 - PPC-DN315</t>
  </si>
  <si>
    <t>- AP 19 - AP 20 - PPC-DN315</t>
  </si>
  <si>
    <t>- AP 20 - AP PA - PPC-DN315</t>
  </si>
  <si>
    <t>- AR.3,81 - AR.3,82 - PPC-SN8-DN200</t>
  </si>
  <si>
    <t>- AR.3,82 - AR.3,83 - PPC-SN8-DN200</t>
  </si>
  <si>
    <t>- AR.3,83 - AR.3,84 - PPC-SN8-DN200</t>
  </si>
  <si>
    <t>- AR.3,84 - AR.3,85 - PPC-SN8-DN200</t>
  </si>
  <si>
    <t>- AR.3,85 - AR.3,86 - PPC-SN8-DN200</t>
  </si>
  <si>
    <t>- AR.3,74 - AR.3,75 - PPC-SN8-DN200</t>
  </si>
  <si>
    <t>- AR.3,75 - AR.3,76 - PPC-SN8-DN200</t>
  </si>
  <si>
    <t>- AR.3,76 - AR.3,86 - PPC-SN8-DN200</t>
  </si>
  <si>
    <t xml:space="preserve">             - Rede de água          - PVC-DN90</t>
  </si>
  <si>
    <t xml:space="preserve">       - Rede de água          - PVC-DN90</t>
  </si>
  <si>
    <t>2 - Fornecimento e assentamento de caixas de visita completas (un)</t>
  </si>
  <si>
    <t>3 - Ligação do colector de águas residuais pluviais ao PA existente (un)</t>
  </si>
  <si>
    <t xml:space="preserve">     b) curva ø 90 mm a 90º</t>
  </si>
  <si>
    <t xml:space="preserve">     c) curva ø 90 mm a 11º15'</t>
  </si>
  <si>
    <t xml:space="preserve">     d) cone de redução ø 90x63 mm</t>
  </si>
  <si>
    <t>4 - Sarjetas com caixa de areia, com grelha articulada incluindo sistema anti-roubo, sendo a caixa executada com elementos préfabricados ou executado no local em betão armado incluindo ramais de ligação entre si ou à CV em DN200 e todos os trabalhos necessários (un)</t>
  </si>
  <si>
    <t>Obra nº 11/21 - 3ª Fase – Infraestruturas de Saneamento Básico na Avenida António Borges e em parte do Caminho do Pico do Funcho e da Praça dos Direitos da Criança - Fajã de Baixo</t>
  </si>
  <si>
    <t>Ponta Delgada, julho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</si>
</sst>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164" formatCode="0,000"/>
    <numFmt numFmtId="165" formatCode="#,##0\$"/>
    <numFmt numFmtId="166" formatCode="0.000"/>
    <numFmt numFmtId="167" formatCode="#,##0.00\€"/>
    <numFmt numFmtId="168" formatCode="_-* #,##0.00\ [$€-1]_-;\-* #,##0.00\ [$€-1]_-;_-* &quot;-&quot;??\ [$€-1]_-"/>
    <numFmt numFmtId="169" formatCode="_-* #,##0.00\ _E_s_c_._-;\-* #,##0.00\ _E_s_c_._-;_-* &quot;-&quot;??\ _E_s_c_._-;_-@_-"/>
    <numFmt numFmtId="170" formatCode="0.00000"/>
  </numFmts>
  <fonts count="16" x14ac:knownFonts="1">
    <font>
      <b/>
      <sz val="8"/>
      <name val="Helv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name val="Helv"/>
    </font>
    <font>
      <sz val="7"/>
      <name val="Arial"/>
      <family val="2"/>
    </font>
    <font>
      <sz val="8"/>
      <name val="Times New Roman"/>
      <family val="1"/>
    </font>
    <font>
      <vertAlign val="superscript"/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Symbol"/>
      <family val="1"/>
      <charset val="2"/>
    </font>
    <font>
      <sz val="6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8" fontId="1" fillId="0" borderId="0" applyFont="0" applyFill="0" applyBorder="0" applyAlignment="0" applyProtection="0"/>
    <xf numFmtId="0" fontId="6" fillId="0" borderId="0"/>
    <xf numFmtId="0" fontId="1" fillId="0" borderId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Fill="1" applyAlignment="1">
      <alignment horizontal="justify" vertical="center"/>
    </xf>
    <xf numFmtId="2" fontId="5" fillId="0" borderId="2" xfId="0" applyNumberFormat="1" applyFont="1" applyFill="1" applyBorder="1" applyAlignment="1">
      <alignment horizontal="centerContinuous"/>
    </xf>
    <xf numFmtId="2" fontId="3" fillId="0" borderId="2" xfId="0" applyNumberFormat="1" applyFont="1" applyFill="1" applyBorder="1" applyAlignment="1">
      <alignment horizontal="centerContinuous"/>
    </xf>
    <xf numFmtId="2" fontId="3" fillId="0" borderId="3" xfId="0" applyNumberFormat="1" applyFont="1" applyFill="1" applyBorder="1" applyAlignment="1">
      <alignment horizontal="centerContinuous"/>
    </xf>
    <xf numFmtId="165" fontId="5" fillId="0" borderId="2" xfId="0" applyNumberFormat="1" applyFont="1" applyFill="1" applyBorder="1" applyAlignment="1">
      <alignment horizontal="centerContinuous"/>
    </xf>
    <xf numFmtId="165" fontId="3" fillId="0" borderId="2" xfId="0" applyNumberFormat="1" applyFont="1" applyFill="1" applyBorder="1" applyAlignment="1">
      <alignment horizontal="centerContinuous"/>
    </xf>
    <xf numFmtId="165" fontId="3" fillId="0" borderId="3" xfId="0" applyNumberFormat="1" applyFont="1" applyFill="1" applyBorder="1" applyAlignment="1">
      <alignment horizontal="centerContinuous"/>
    </xf>
    <xf numFmtId="0" fontId="2" fillId="0" borderId="0" xfId="0" applyFont="1" applyFill="1"/>
    <xf numFmtId="2" fontId="3" fillId="0" borderId="0" xfId="0" applyNumberFormat="1" applyFont="1" applyFill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Continuous"/>
    </xf>
    <xf numFmtId="2" fontId="3" fillId="0" borderId="4" xfId="0" applyNumberFormat="1" applyFont="1" applyFill="1" applyBorder="1" applyAlignment="1">
      <alignment horizontal="centerContinuous"/>
    </xf>
    <xf numFmtId="165" fontId="3" fillId="0" borderId="0" xfId="0" applyNumberFormat="1" applyFont="1" applyFill="1"/>
    <xf numFmtId="165" fontId="3" fillId="0" borderId="4" xfId="0" applyNumberFormat="1" applyFont="1" applyFill="1" applyBorder="1"/>
    <xf numFmtId="2" fontId="5" fillId="0" borderId="5" xfId="0" applyNumberFormat="1" applyFont="1" applyFill="1" applyBorder="1" applyAlignment="1">
      <alignment horizontal="centerContinuous"/>
    </xf>
    <xf numFmtId="2" fontId="3" fillId="0" borderId="6" xfId="0" applyNumberFormat="1" applyFont="1" applyFill="1" applyBorder="1" applyAlignment="1">
      <alignment horizontal="centerContinuous"/>
    </xf>
    <xf numFmtId="165" fontId="5" fillId="0" borderId="5" xfId="0" applyNumberFormat="1" applyFont="1" applyFill="1" applyBorder="1" applyAlignment="1">
      <alignment horizontal="centerContinuous"/>
    </xf>
    <xf numFmtId="165" fontId="5" fillId="0" borderId="6" xfId="0" applyNumberFormat="1" applyFont="1" applyFill="1" applyBorder="1" applyAlignment="1">
      <alignment horizontal="centerContinuous"/>
    </xf>
    <xf numFmtId="165" fontId="3" fillId="0" borderId="7" xfId="0" applyNumberFormat="1" applyFont="1" applyFill="1" applyBorder="1" applyAlignment="1">
      <alignment horizontal="centerContinuous"/>
    </xf>
    <xf numFmtId="0" fontId="3" fillId="0" borderId="9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/>
    <xf numFmtId="2" fontId="4" fillId="0" borderId="1" xfId="0" applyNumberFormat="1" applyFont="1" applyFill="1" applyBorder="1"/>
    <xf numFmtId="167" fontId="4" fillId="0" borderId="1" xfId="0" applyNumberFormat="1" applyFont="1" applyFill="1" applyBorder="1"/>
    <xf numFmtId="2" fontId="4" fillId="0" borderId="4" xfId="0" applyNumberFormat="1" applyFont="1" applyFill="1" applyBorder="1"/>
    <xf numFmtId="0" fontId="2" fillId="0" borderId="11" xfId="0" applyNumberFormat="1" applyFont="1" applyFill="1" applyBorder="1" applyAlignment="1">
      <alignment horizontal="right"/>
    </xf>
    <xf numFmtId="0" fontId="2" fillId="0" borderId="13" xfId="0" applyNumberFormat="1" applyFont="1" applyFill="1" applyBorder="1"/>
    <xf numFmtId="0" fontId="2" fillId="0" borderId="0" xfId="0" applyNumberFormat="1" applyFont="1" applyFill="1" applyBorder="1" applyAlignment="1">
      <alignment horizontal="centerContinuous"/>
    </xf>
    <xf numFmtId="2" fontId="3" fillId="0" borderId="0" xfId="0" applyNumberFormat="1" applyFont="1" applyFill="1"/>
    <xf numFmtId="2" fontId="1" fillId="0" borderId="10" xfId="0" applyNumberFormat="1" applyFont="1" applyFill="1" applyBorder="1" applyAlignment="1">
      <alignment horizontal="centerContinuous"/>
    </xf>
    <xf numFmtId="0" fontId="8" fillId="0" borderId="1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Continuous" vertical="center"/>
    </xf>
    <xf numFmtId="0" fontId="2" fillId="0" borderId="6" xfId="0" applyNumberFormat="1" applyFont="1" applyFill="1" applyBorder="1" applyAlignment="1">
      <alignment horizontal="centerContinuous" vertical="center"/>
    </xf>
    <xf numFmtId="166" fontId="4" fillId="0" borderId="1" xfId="0" applyNumberFormat="1" applyFont="1" applyFill="1" applyBorder="1"/>
    <xf numFmtId="2" fontId="1" fillId="0" borderId="12" xfId="0" applyNumberFormat="1" applyFont="1" applyFill="1" applyBorder="1" applyAlignment="1">
      <alignment horizontal="center"/>
    </xf>
    <xf numFmtId="2" fontId="1" fillId="0" borderId="13" xfId="0" applyNumberFormat="1" applyFont="1" applyFill="1" applyBorder="1" applyAlignment="1">
      <alignment horizontal="right"/>
    </xf>
    <xf numFmtId="2" fontId="1" fillId="0" borderId="13" xfId="0" applyNumberFormat="1" applyFont="1" applyFill="1" applyBorder="1" applyAlignment="1">
      <alignment horizontal="center"/>
    </xf>
    <xf numFmtId="2" fontId="1" fillId="0" borderId="14" xfId="0" applyNumberFormat="1" applyFont="1" applyFill="1" applyBorder="1"/>
    <xf numFmtId="2" fontId="1" fillId="0" borderId="0" xfId="0" applyNumberFormat="1" applyFont="1" applyFill="1" applyBorder="1" applyAlignment="1">
      <alignment horizontal="centerContinuous"/>
    </xf>
    <xf numFmtId="0" fontId="0" fillId="0" borderId="0" xfId="0" applyFont="1" applyFill="1" applyBorder="1" applyAlignment="1">
      <alignment horizontal="centerContinuous"/>
    </xf>
    <xf numFmtId="2" fontId="1" fillId="0" borderId="4" xfId="0" applyNumberFormat="1" applyFont="1" applyFill="1" applyBorder="1" applyAlignment="1">
      <alignment horizontal="centerContinuous"/>
    </xf>
    <xf numFmtId="166" fontId="3" fillId="0" borderId="0" xfId="0" applyNumberFormat="1" applyFont="1" applyFill="1"/>
    <xf numFmtId="0" fontId="4" fillId="0" borderId="0" xfId="0" applyFont="1" applyFill="1"/>
    <xf numFmtId="0" fontId="2" fillId="0" borderId="0" xfId="2" applyFont="1" applyFill="1"/>
    <xf numFmtId="2" fontId="1" fillId="0" borderId="10" xfId="0" applyNumberFormat="1" applyFont="1" applyFill="1" applyBorder="1" applyAlignment="1">
      <alignment horizontal="centerContinuous" vertical="center"/>
    </xf>
    <xf numFmtId="2" fontId="1" fillId="0" borderId="0" xfId="0" applyNumberFormat="1" applyFont="1" applyFill="1" applyBorder="1" applyAlignment="1">
      <alignment horizontal="centerContinuous" vertical="center"/>
    </xf>
    <xf numFmtId="0" fontId="0" fillId="0" borderId="0" xfId="0" applyFont="1" applyFill="1" applyBorder="1" applyAlignment="1">
      <alignment horizontal="centerContinuous" vertical="center"/>
    </xf>
    <xf numFmtId="2" fontId="1" fillId="0" borderId="4" xfId="0" applyNumberFormat="1" applyFont="1" applyFill="1" applyBorder="1" applyAlignment="1">
      <alignment horizontal="centerContinuous" vertical="center"/>
    </xf>
    <xf numFmtId="2" fontId="1" fillId="0" borderId="5" xfId="0" applyNumberFormat="1" applyFont="1" applyFill="1" applyBorder="1" applyAlignment="1">
      <alignment horizontal="centerContinuous" vertical="center"/>
    </xf>
    <xf numFmtId="2" fontId="1" fillId="0" borderId="6" xfId="0" applyNumberFormat="1" applyFont="1" applyFill="1" applyBorder="1" applyAlignment="1">
      <alignment horizontal="centerContinuous" vertical="center"/>
    </xf>
    <xf numFmtId="0" fontId="0" fillId="0" borderId="6" xfId="0" applyFont="1" applyFill="1" applyBorder="1" applyAlignment="1">
      <alignment horizontal="centerContinuous" vertical="center"/>
    </xf>
    <xf numFmtId="2" fontId="1" fillId="0" borderId="7" xfId="0" applyNumberFormat="1" applyFont="1" applyFill="1" applyBorder="1" applyAlignment="1">
      <alignment horizontal="centerContinuous" vertical="center"/>
    </xf>
    <xf numFmtId="0" fontId="11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justify"/>
    </xf>
    <xf numFmtId="167" fontId="4" fillId="0" borderId="8" xfId="0" applyNumberFormat="1" applyFont="1" applyFill="1" applyBorder="1"/>
    <xf numFmtId="0" fontId="8" fillId="0" borderId="10" xfId="0" applyNumberFormat="1" applyFont="1" applyFill="1" applyBorder="1" applyAlignment="1">
      <alignment horizontal="justify" vertical="justify"/>
    </xf>
    <xf numFmtId="167" fontId="4" fillId="0" borderId="1" xfId="0" applyNumberFormat="1" applyFont="1" applyFill="1" applyBorder="1" applyAlignment="1">
      <alignment horizontal="right"/>
    </xf>
    <xf numFmtId="0" fontId="8" fillId="0" borderId="10" xfId="0" applyNumberFormat="1" applyFont="1" applyFill="1" applyBorder="1" applyAlignment="1">
      <alignment horizontal="justify"/>
    </xf>
    <xf numFmtId="167" fontId="4" fillId="0" borderId="10" xfId="0" applyNumberFormat="1" applyFont="1" applyFill="1" applyBorder="1"/>
    <xf numFmtId="2" fontId="2" fillId="0" borderId="2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center"/>
    </xf>
    <xf numFmtId="167" fontId="4" fillId="0" borderId="11" xfId="0" applyNumberFormat="1" applyFont="1" applyFill="1" applyBorder="1" applyAlignment="1">
      <alignment horizontal="right"/>
    </xf>
    <xf numFmtId="167" fontId="4" fillId="0" borderId="11" xfId="0" applyNumberFormat="1" applyFont="1" applyFill="1" applyBorder="1"/>
    <xf numFmtId="2" fontId="13" fillId="0" borderId="1" xfId="0" applyNumberFormat="1" applyFont="1" applyFill="1" applyBorder="1" applyAlignment="1">
      <alignment horizontal="center"/>
    </xf>
    <xf numFmtId="2" fontId="13" fillId="0" borderId="0" xfId="0" applyNumberFormat="1" applyFont="1" applyFill="1" applyAlignment="1">
      <alignment horizontal="center"/>
    </xf>
    <xf numFmtId="2" fontId="13" fillId="0" borderId="8" xfId="0" applyNumberFormat="1" applyFont="1" applyFill="1" applyBorder="1" applyAlignment="1">
      <alignment horizontal="center"/>
    </xf>
    <xf numFmtId="165" fontId="13" fillId="0" borderId="8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1" xfId="0" applyNumberFormat="1" applyFont="1" applyFill="1" applyBorder="1" applyAlignment="1"/>
    <xf numFmtId="0" fontId="3" fillId="0" borderId="1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0" fontId="4" fillId="0" borderId="0" xfId="0" applyNumberFormat="1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14" fillId="0" borderId="0" xfId="0" applyFont="1" applyFill="1" applyAlignment="1">
      <alignment vertical="center"/>
    </xf>
    <xf numFmtId="2" fontId="2" fillId="0" borderId="1" xfId="0" applyNumberFormat="1" applyFont="1" applyFill="1" applyBorder="1"/>
    <xf numFmtId="166" fontId="2" fillId="0" borderId="1" xfId="0" applyNumberFormat="1" applyFont="1" applyFill="1" applyBorder="1"/>
    <xf numFmtId="167" fontId="2" fillId="0" borderId="1" xfId="0" applyNumberFormat="1" applyFont="1" applyFill="1" applyBorder="1"/>
    <xf numFmtId="0" fontId="8" fillId="0" borderId="1" xfId="0" applyNumberFormat="1" applyFont="1" applyFill="1" applyBorder="1" applyAlignment="1">
      <alignment horizontal="justify" vertical="justify"/>
    </xf>
    <xf numFmtId="0" fontId="8" fillId="0" borderId="1" xfId="0" applyNumberFormat="1" applyFont="1" applyFill="1" applyBorder="1" applyAlignment="1">
      <alignment horizontal="center"/>
    </xf>
    <xf numFmtId="2" fontId="4" fillId="0" borderId="8" xfId="0" applyNumberFormat="1" applyFont="1" applyFill="1" applyBorder="1"/>
    <xf numFmtId="2" fontId="4" fillId="0" borderId="0" xfId="0" applyNumberFormat="1" applyFont="1" applyFill="1" applyBorder="1"/>
    <xf numFmtId="170" fontId="7" fillId="0" borderId="1" xfId="0" applyNumberFormat="1" applyFont="1" applyFill="1" applyBorder="1"/>
    <xf numFmtId="2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/>
    <xf numFmtId="167" fontId="15" fillId="0" borderId="1" xfId="0" applyNumberFormat="1" applyFont="1" applyFill="1" applyBorder="1"/>
    <xf numFmtId="0" fontId="8" fillId="0" borderId="10" xfId="0" applyNumberFormat="1" applyFont="1" applyFill="1" applyBorder="1" applyAlignment="1">
      <alignment horizontal="left"/>
    </xf>
    <xf numFmtId="0" fontId="11" fillId="0" borderId="10" xfId="0" applyNumberFormat="1" applyFont="1" applyFill="1" applyBorder="1" applyAlignment="1">
      <alignment horizontal="center"/>
    </xf>
    <xf numFmtId="167" fontId="4" fillId="0" borderId="8" xfId="0" applyNumberFormat="1" applyFont="1" applyFill="1" applyBorder="1" applyAlignment="1">
      <alignment horizontal="right"/>
    </xf>
    <xf numFmtId="167" fontId="4" fillId="0" borderId="15" xfId="0" applyNumberFormat="1" applyFont="1" applyFill="1" applyBorder="1"/>
    <xf numFmtId="0" fontId="2" fillId="0" borderId="6" xfId="0" applyNumberFormat="1" applyFont="1" applyFill="1" applyBorder="1" applyAlignment="1">
      <alignment horizontal="justify" vertical="center"/>
    </xf>
    <xf numFmtId="0" fontId="2" fillId="0" borderId="9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</cellXfs>
  <cellStyles count="6">
    <cellStyle name="Euro" xfId="1"/>
    <cellStyle name="Moeda 2" xfId="5"/>
    <cellStyle name="Normal" xfId="0" builtinId="0"/>
    <cellStyle name="Normal 2" xfId="3"/>
    <cellStyle name="Normal_Medições 1ª fase" xfId="2"/>
    <cellStyle name="Vírgula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FF99"/>
      <color rgb="FF23AD3A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</xdr:row>
      <xdr:rowOff>71831</xdr:rowOff>
    </xdr:from>
    <xdr:to>
      <xdr:col>0</xdr:col>
      <xdr:colOff>1904999</xdr:colOff>
      <xdr:row>4</xdr:row>
      <xdr:rowOff>114300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86156"/>
          <a:ext cx="1590674" cy="585394"/>
        </a:xfrm>
        <a:prstGeom prst="rect">
          <a:avLst/>
        </a:prstGeom>
      </xdr:spPr>
    </xdr:pic>
    <xdr:clientData/>
  </xdr:twoCellAnchor>
  <xdr:oneCellAnchor>
    <xdr:from>
      <xdr:col>0</xdr:col>
      <xdr:colOff>314325</xdr:colOff>
      <xdr:row>56</xdr:row>
      <xdr:rowOff>71831</xdr:rowOff>
    </xdr:from>
    <xdr:ext cx="1590674" cy="585394"/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5007031"/>
          <a:ext cx="1590674" cy="585394"/>
        </a:xfrm>
        <a:prstGeom prst="rect">
          <a:avLst/>
        </a:prstGeom>
      </xdr:spPr>
    </xdr:pic>
    <xdr:clientData/>
  </xdr:oneCellAnchor>
  <xdr:oneCellAnchor>
    <xdr:from>
      <xdr:col>0</xdr:col>
      <xdr:colOff>314325</xdr:colOff>
      <xdr:row>170</xdr:row>
      <xdr:rowOff>71831</xdr:rowOff>
    </xdr:from>
    <xdr:ext cx="1590674" cy="585394"/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5332131"/>
          <a:ext cx="1590674" cy="585394"/>
        </a:xfrm>
        <a:prstGeom prst="rect">
          <a:avLst/>
        </a:prstGeom>
      </xdr:spPr>
    </xdr:pic>
    <xdr:clientData/>
  </xdr:oneCellAnchor>
  <xdr:oneCellAnchor>
    <xdr:from>
      <xdr:col>0</xdr:col>
      <xdr:colOff>314325</xdr:colOff>
      <xdr:row>210</xdr:row>
      <xdr:rowOff>71831</xdr:rowOff>
    </xdr:from>
    <xdr:ext cx="1590674" cy="585394"/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5332131"/>
          <a:ext cx="1590674" cy="585394"/>
        </a:xfrm>
        <a:prstGeom prst="rect">
          <a:avLst/>
        </a:prstGeom>
      </xdr:spPr>
    </xdr:pic>
    <xdr:clientData/>
  </xdr:oneCellAnchor>
  <xdr:oneCellAnchor>
    <xdr:from>
      <xdr:col>0</xdr:col>
      <xdr:colOff>314325</xdr:colOff>
      <xdr:row>95</xdr:row>
      <xdr:rowOff>71831</xdr:rowOff>
    </xdr:from>
    <xdr:ext cx="1590674" cy="585394"/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8980206"/>
          <a:ext cx="1590674" cy="585394"/>
        </a:xfrm>
        <a:prstGeom prst="rect">
          <a:avLst/>
        </a:prstGeom>
      </xdr:spPr>
    </xdr:pic>
    <xdr:clientData/>
  </xdr:oneCellAnchor>
  <xdr:oneCellAnchor>
    <xdr:from>
      <xdr:col>0</xdr:col>
      <xdr:colOff>314325</xdr:colOff>
      <xdr:row>129</xdr:row>
      <xdr:rowOff>71831</xdr:rowOff>
    </xdr:from>
    <xdr:ext cx="1590674" cy="585394"/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9323106"/>
          <a:ext cx="1590674" cy="58539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43"/>
  <sheetViews>
    <sheetView showGridLines="0" tabSelected="1" showWhiteSpace="0" topLeftCell="A223" zoomScaleNormal="100" zoomScaleSheetLayoutView="100" workbookViewId="0">
      <selection activeCell="H253" sqref="H253"/>
    </sheetView>
  </sheetViews>
  <sheetFormatPr defaultColWidth="9.140625" defaultRowHeight="12.75" x14ac:dyDescent="0.2"/>
  <cols>
    <col min="1" max="1" width="39.28515625" style="8" customWidth="1"/>
    <col min="2" max="2" width="6.42578125" style="29" customWidth="1"/>
    <col min="3" max="3" width="10.140625" style="29" customWidth="1"/>
    <col min="4" max="4" width="7.42578125" style="29" customWidth="1"/>
    <col min="5" max="5" width="6.7109375" style="29" customWidth="1"/>
    <col min="6" max="6" width="9.85546875" style="42" customWidth="1"/>
    <col min="7" max="7" width="9.85546875" style="29" customWidth="1"/>
    <col min="8" max="8" width="9.7109375" style="13" customWidth="1"/>
    <col min="9" max="9" width="11" style="13" customWidth="1"/>
    <col min="10" max="10" width="12.42578125" style="13" customWidth="1"/>
    <col min="11" max="11" width="9.140625" style="8"/>
    <col min="12" max="13" width="9.140625" style="75"/>
    <col min="14" max="16384" width="9.140625" style="8"/>
  </cols>
  <sheetData>
    <row r="1" spans="1:13" s="1" customFormat="1" ht="24.75" customHeight="1" x14ac:dyDescent="0.15">
      <c r="A1" s="93" t="s">
        <v>119</v>
      </c>
      <c r="B1" s="93"/>
      <c r="C1" s="93"/>
      <c r="D1" s="93"/>
      <c r="E1" s="93"/>
      <c r="F1" s="93"/>
      <c r="G1" s="93"/>
      <c r="H1" s="93"/>
      <c r="I1" s="93"/>
      <c r="J1" s="93"/>
      <c r="K1" s="77"/>
      <c r="L1" s="74"/>
      <c r="M1" s="74"/>
    </row>
    <row r="2" spans="1:13" ht="14.25" customHeight="1" x14ac:dyDescent="0.2">
      <c r="A2" s="94"/>
      <c r="B2" s="2" t="s">
        <v>0</v>
      </c>
      <c r="C2" s="3"/>
      <c r="D2" s="3"/>
      <c r="E2" s="3"/>
      <c r="F2" s="3"/>
      <c r="G2" s="4"/>
      <c r="H2" s="5" t="s">
        <v>1</v>
      </c>
      <c r="I2" s="6"/>
      <c r="J2" s="7"/>
    </row>
    <row r="3" spans="1:13" ht="14.25" customHeight="1" x14ac:dyDescent="0.2">
      <c r="A3" s="95"/>
      <c r="B3" s="65" t="s">
        <v>2</v>
      </c>
      <c r="C3" s="9"/>
      <c r="D3" s="9"/>
      <c r="E3" s="10"/>
      <c r="F3" s="11" t="s">
        <v>3</v>
      </c>
      <c r="G3" s="12"/>
      <c r="J3" s="14"/>
    </row>
    <row r="4" spans="1:13" ht="14.25" customHeight="1" x14ac:dyDescent="0.2">
      <c r="A4" s="95"/>
      <c r="B4" s="66" t="s">
        <v>4</v>
      </c>
      <c r="C4" s="15" t="s">
        <v>5</v>
      </c>
      <c r="D4" s="16"/>
      <c r="E4" s="16"/>
      <c r="F4" s="15" t="s">
        <v>6</v>
      </c>
      <c r="G4" s="16"/>
      <c r="H4" s="17" t="s">
        <v>7</v>
      </c>
      <c r="I4" s="18"/>
      <c r="J4" s="19"/>
    </row>
    <row r="5" spans="1:13" ht="14.25" customHeight="1" x14ac:dyDescent="0.2">
      <c r="A5" s="96"/>
      <c r="B5" s="67" t="s">
        <v>8</v>
      </c>
      <c r="C5" s="67" t="s">
        <v>9</v>
      </c>
      <c r="D5" s="67" t="s">
        <v>10</v>
      </c>
      <c r="E5" s="67" t="s">
        <v>11</v>
      </c>
      <c r="F5" s="67" t="s">
        <v>12</v>
      </c>
      <c r="G5" s="67" t="s">
        <v>13</v>
      </c>
      <c r="H5" s="68" t="s">
        <v>14</v>
      </c>
      <c r="I5" s="68" t="s">
        <v>15</v>
      </c>
      <c r="J5" s="68" t="s">
        <v>16</v>
      </c>
    </row>
    <row r="6" spans="1:13" x14ac:dyDescent="0.2">
      <c r="A6" s="20" t="s">
        <v>17</v>
      </c>
      <c r="B6" s="21"/>
      <c r="C6" s="22"/>
      <c r="D6" s="22"/>
      <c r="E6" s="22"/>
      <c r="F6" s="23"/>
      <c r="G6" s="23"/>
      <c r="H6" s="24"/>
      <c r="I6" s="24"/>
      <c r="J6" s="24"/>
    </row>
    <row r="7" spans="1:13" x14ac:dyDescent="0.2">
      <c r="A7" s="72"/>
      <c r="B7" s="21"/>
      <c r="C7" s="22"/>
      <c r="D7" s="22"/>
      <c r="E7" s="22"/>
      <c r="F7" s="34"/>
      <c r="G7" s="23"/>
      <c r="H7" s="24"/>
      <c r="I7" s="24"/>
      <c r="J7" s="24"/>
    </row>
    <row r="8" spans="1:13" ht="11.25" x14ac:dyDescent="0.2">
      <c r="A8" s="53" t="s">
        <v>18</v>
      </c>
      <c r="B8" s="78"/>
      <c r="C8" s="78"/>
      <c r="D8" s="78"/>
      <c r="E8" s="78"/>
      <c r="F8" s="79"/>
      <c r="G8" s="78"/>
      <c r="H8" s="80"/>
      <c r="I8" s="80"/>
      <c r="J8" s="80"/>
    </row>
    <row r="9" spans="1:13" ht="11.25" x14ac:dyDescent="0.2">
      <c r="A9" s="53"/>
      <c r="B9" s="78"/>
      <c r="C9" s="78"/>
      <c r="D9" s="78"/>
      <c r="E9" s="78"/>
      <c r="F9" s="79"/>
      <c r="G9" s="78"/>
      <c r="H9" s="80"/>
      <c r="I9" s="80"/>
      <c r="J9" s="80"/>
    </row>
    <row r="10" spans="1:13" ht="45" x14ac:dyDescent="0.2">
      <c r="A10" s="81" t="s">
        <v>35</v>
      </c>
      <c r="B10" s="23"/>
      <c r="C10" s="23"/>
      <c r="D10" s="23"/>
      <c r="E10" s="23"/>
      <c r="F10" s="34"/>
      <c r="G10" s="23"/>
      <c r="H10" s="24"/>
      <c r="I10" s="24"/>
      <c r="J10" s="24"/>
    </row>
    <row r="11" spans="1:13" ht="11.25" x14ac:dyDescent="0.2">
      <c r="A11" s="81"/>
      <c r="B11" s="23"/>
      <c r="C11" s="23"/>
      <c r="D11" s="23"/>
      <c r="E11" s="23"/>
      <c r="F11" s="34"/>
      <c r="G11" s="23"/>
      <c r="H11" s="24"/>
      <c r="I11" s="24"/>
      <c r="J11" s="24"/>
    </row>
    <row r="12" spans="1:13" s="43" customFormat="1" ht="11.25" x14ac:dyDescent="0.2">
      <c r="A12" s="82" t="s">
        <v>83</v>
      </c>
      <c r="B12" s="23">
        <v>1</v>
      </c>
      <c r="C12" s="23">
        <v>21.91</v>
      </c>
      <c r="D12" s="23">
        <v>1</v>
      </c>
      <c r="E12" s="34">
        <v>1.7750000000000001</v>
      </c>
      <c r="F12" s="23">
        <f t="shared" ref="F12:F33" si="0">ROUND(+B12*C12*D12*E12,2)</f>
        <v>38.89</v>
      </c>
      <c r="G12" s="23"/>
      <c r="H12" s="24"/>
      <c r="I12" s="24"/>
      <c r="J12" s="24"/>
      <c r="L12" s="69"/>
      <c r="M12" s="69"/>
    </row>
    <row r="13" spans="1:13" s="43" customFormat="1" ht="11.25" x14ac:dyDescent="0.2">
      <c r="A13" s="82" t="s">
        <v>84</v>
      </c>
      <c r="B13" s="23">
        <v>1</v>
      </c>
      <c r="C13" s="23">
        <v>21.92</v>
      </c>
      <c r="D13" s="23">
        <v>1</v>
      </c>
      <c r="E13" s="34">
        <v>2.11</v>
      </c>
      <c r="F13" s="23">
        <f t="shared" si="0"/>
        <v>46.25</v>
      </c>
      <c r="G13" s="23"/>
      <c r="H13" s="24"/>
      <c r="I13" s="24"/>
      <c r="J13" s="24"/>
      <c r="L13" s="69"/>
      <c r="M13" s="69"/>
    </row>
    <row r="14" spans="1:13" s="43" customFormat="1" ht="11.25" x14ac:dyDescent="0.2">
      <c r="A14" s="82" t="s">
        <v>85</v>
      </c>
      <c r="B14" s="23">
        <v>1</v>
      </c>
      <c r="C14" s="23">
        <v>22.04</v>
      </c>
      <c r="D14" s="23">
        <v>1</v>
      </c>
      <c r="E14" s="34">
        <v>2.4300000000000002</v>
      </c>
      <c r="F14" s="23">
        <f t="shared" si="0"/>
        <v>53.56</v>
      </c>
      <c r="G14" s="23"/>
      <c r="H14" s="24"/>
      <c r="I14" s="24"/>
      <c r="J14" s="24"/>
      <c r="L14" s="69"/>
      <c r="M14" s="69"/>
    </row>
    <row r="15" spans="1:13" s="43" customFormat="1" ht="11.25" x14ac:dyDescent="0.2">
      <c r="A15" s="82" t="s">
        <v>86</v>
      </c>
      <c r="B15" s="23">
        <v>1</v>
      </c>
      <c r="C15" s="23">
        <v>22.61</v>
      </c>
      <c r="D15" s="23">
        <v>1</v>
      </c>
      <c r="E15" s="34">
        <v>2.33</v>
      </c>
      <c r="F15" s="23">
        <f t="shared" si="0"/>
        <v>52.68</v>
      </c>
      <c r="G15" s="23"/>
      <c r="H15" s="24"/>
      <c r="I15" s="24"/>
      <c r="J15" s="24"/>
      <c r="L15" s="69"/>
      <c r="M15" s="69"/>
    </row>
    <row r="16" spans="1:13" s="43" customFormat="1" ht="11.25" x14ac:dyDescent="0.2">
      <c r="A16" s="82" t="s">
        <v>87</v>
      </c>
      <c r="B16" s="23">
        <v>1</v>
      </c>
      <c r="C16" s="23">
        <v>19.98</v>
      </c>
      <c r="D16" s="23">
        <v>1</v>
      </c>
      <c r="E16" s="34">
        <v>1.9100000000000001</v>
      </c>
      <c r="F16" s="23">
        <f t="shared" si="0"/>
        <v>38.159999999999997</v>
      </c>
      <c r="G16" s="23"/>
      <c r="H16" s="24"/>
      <c r="I16" s="24"/>
      <c r="J16" s="24"/>
      <c r="L16" s="69"/>
      <c r="M16" s="69"/>
    </row>
    <row r="17" spans="1:13" s="43" customFormat="1" ht="11.25" x14ac:dyDescent="0.2">
      <c r="A17" s="82"/>
      <c r="B17" s="23"/>
      <c r="C17" s="23"/>
      <c r="D17" s="23"/>
      <c r="E17" s="34"/>
      <c r="F17" s="23"/>
      <c r="G17" s="23"/>
      <c r="H17" s="24"/>
      <c r="I17" s="24"/>
      <c r="J17" s="24"/>
      <c r="L17" s="69"/>
      <c r="M17" s="69"/>
    </row>
    <row r="18" spans="1:13" s="43" customFormat="1" ht="11.25" x14ac:dyDescent="0.2">
      <c r="A18" s="82" t="s">
        <v>88</v>
      </c>
      <c r="B18" s="23">
        <v>1</v>
      </c>
      <c r="C18" s="23">
        <v>20.02</v>
      </c>
      <c r="D18" s="23">
        <v>1</v>
      </c>
      <c r="E18" s="34">
        <v>1.675</v>
      </c>
      <c r="F18" s="23">
        <f t="shared" si="0"/>
        <v>33.53</v>
      </c>
      <c r="G18" s="23"/>
      <c r="H18" s="24"/>
      <c r="I18" s="24"/>
      <c r="J18" s="24"/>
      <c r="L18" s="69"/>
      <c r="M18" s="69"/>
    </row>
    <row r="19" spans="1:13" s="43" customFormat="1" ht="11.25" x14ac:dyDescent="0.2">
      <c r="A19" s="82" t="s">
        <v>89</v>
      </c>
      <c r="B19" s="23">
        <v>1</v>
      </c>
      <c r="C19" s="23">
        <v>20.02</v>
      </c>
      <c r="D19" s="23">
        <v>1</v>
      </c>
      <c r="E19" s="34">
        <v>1.8</v>
      </c>
      <c r="F19" s="23">
        <f t="shared" si="0"/>
        <v>36.04</v>
      </c>
      <c r="G19" s="23"/>
      <c r="H19" s="24"/>
      <c r="I19" s="24"/>
      <c r="J19" s="24"/>
      <c r="L19" s="69"/>
      <c r="M19" s="69"/>
    </row>
    <row r="20" spans="1:13" s="43" customFormat="1" ht="11.25" x14ac:dyDescent="0.2">
      <c r="A20" s="82" t="s">
        <v>90</v>
      </c>
      <c r="B20" s="23">
        <v>1</v>
      </c>
      <c r="C20" s="23">
        <v>20.03</v>
      </c>
      <c r="D20" s="23">
        <v>1</v>
      </c>
      <c r="E20" s="34">
        <v>1.9300000000000002</v>
      </c>
      <c r="F20" s="23">
        <f t="shared" si="0"/>
        <v>38.659999999999997</v>
      </c>
      <c r="G20" s="23"/>
      <c r="H20" s="24"/>
      <c r="I20" s="24"/>
      <c r="J20" s="24"/>
      <c r="L20" s="69"/>
      <c r="M20" s="69"/>
    </row>
    <row r="21" spans="1:13" s="43" customFormat="1" ht="11.25" x14ac:dyDescent="0.2">
      <c r="A21" s="82" t="s">
        <v>91</v>
      </c>
      <c r="B21" s="23">
        <v>1</v>
      </c>
      <c r="C21" s="23">
        <v>20.010000000000002</v>
      </c>
      <c r="D21" s="23">
        <v>1</v>
      </c>
      <c r="E21" s="34">
        <v>2.06</v>
      </c>
      <c r="F21" s="23">
        <f t="shared" si="0"/>
        <v>41.22</v>
      </c>
      <c r="G21" s="23"/>
      <c r="H21" s="24"/>
      <c r="I21" s="24"/>
      <c r="J21" s="24"/>
      <c r="L21" s="69"/>
      <c r="M21" s="69"/>
    </row>
    <row r="22" spans="1:13" s="43" customFormat="1" ht="11.25" x14ac:dyDescent="0.2">
      <c r="A22" s="82" t="s">
        <v>92</v>
      </c>
      <c r="B22" s="23">
        <v>1</v>
      </c>
      <c r="C22" s="23">
        <v>23.78</v>
      </c>
      <c r="D22" s="23">
        <v>1</v>
      </c>
      <c r="E22" s="34">
        <v>2.2449999999999997</v>
      </c>
      <c r="F22" s="23">
        <f t="shared" si="0"/>
        <v>53.39</v>
      </c>
      <c r="G22" s="23"/>
      <c r="H22" s="24"/>
      <c r="I22" s="24"/>
      <c r="J22" s="24"/>
      <c r="L22" s="69"/>
      <c r="M22" s="69"/>
    </row>
    <row r="23" spans="1:13" s="43" customFormat="1" ht="11.25" x14ac:dyDescent="0.2">
      <c r="A23" s="82" t="s">
        <v>93</v>
      </c>
      <c r="B23" s="23">
        <v>1</v>
      </c>
      <c r="C23" s="23">
        <v>21.49</v>
      </c>
      <c r="D23" s="23">
        <v>1</v>
      </c>
      <c r="E23" s="34">
        <v>2.4500000000000002</v>
      </c>
      <c r="F23" s="23">
        <f t="shared" si="0"/>
        <v>52.65</v>
      </c>
      <c r="G23" s="23"/>
      <c r="H23" s="24"/>
      <c r="I23" s="24"/>
      <c r="J23" s="24"/>
      <c r="L23" s="69"/>
      <c r="M23" s="69"/>
    </row>
    <row r="24" spans="1:13" s="43" customFormat="1" ht="11.25" x14ac:dyDescent="0.2">
      <c r="A24" s="82" t="s">
        <v>94</v>
      </c>
      <c r="B24" s="23">
        <v>1</v>
      </c>
      <c r="C24" s="23">
        <v>15.84</v>
      </c>
      <c r="D24" s="23">
        <v>1</v>
      </c>
      <c r="E24" s="34">
        <v>2.5649999999999999</v>
      </c>
      <c r="F24" s="23">
        <f t="shared" si="0"/>
        <v>40.630000000000003</v>
      </c>
      <c r="G24" s="23"/>
      <c r="H24" s="24"/>
      <c r="I24" s="24"/>
      <c r="J24" s="24"/>
      <c r="L24" s="69"/>
      <c r="M24" s="69"/>
    </row>
    <row r="25" spans="1:13" s="43" customFormat="1" ht="11.25" x14ac:dyDescent="0.2">
      <c r="A25" s="82"/>
      <c r="B25" s="23"/>
      <c r="C25" s="23"/>
      <c r="D25" s="23"/>
      <c r="E25" s="34"/>
      <c r="F25" s="23"/>
      <c r="G25" s="23"/>
      <c r="H25" s="24"/>
      <c r="I25" s="24"/>
      <c r="J25" s="24"/>
      <c r="L25" s="69"/>
      <c r="M25" s="69"/>
    </row>
    <row r="26" spans="1:13" s="43" customFormat="1" ht="11.25" x14ac:dyDescent="0.2">
      <c r="A26" s="82" t="s">
        <v>95</v>
      </c>
      <c r="B26" s="23">
        <v>1</v>
      </c>
      <c r="C26" s="23">
        <v>33.89</v>
      </c>
      <c r="D26" s="23">
        <v>1</v>
      </c>
      <c r="E26" s="34">
        <v>1.59</v>
      </c>
      <c r="F26" s="23">
        <f t="shared" si="0"/>
        <v>53.89</v>
      </c>
      <c r="G26" s="23"/>
      <c r="H26" s="24"/>
      <c r="I26" s="24"/>
      <c r="J26" s="24"/>
      <c r="L26" s="69"/>
      <c r="M26" s="69"/>
    </row>
    <row r="27" spans="1:13" s="43" customFormat="1" ht="11.25" x14ac:dyDescent="0.2">
      <c r="A27" s="82" t="s">
        <v>96</v>
      </c>
      <c r="B27" s="23">
        <v>1</v>
      </c>
      <c r="C27" s="23">
        <v>41.52</v>
      </c>
      <c r="D27" s="23">
        <v>1</v>
      </c>
      <c r="E27" s="34">
        <v>1.585</v>
      </c>
      <c r="F27" s="23">
        <f t="shared" si="0"/>
        <v>65.81</v>
      </c>
      <c r="G27" s="23"/>
      <c r="H27" s="24"/>
      <c r="I27" s="24"/>
      <c r="J27" s="24"/>
      <c r="L27" s="69"/>
      <c r="M27" s="69"/>
    </row>
    <row r="28" spans="1:13" s="43" customFormat="1" ht="11.25" x14ac:dyDescent="0.2">
      <c r="A28" s="82" t="s">
        <v>97</v>
      </c>
      <c r="B28" s="23">
        <v>1</v>
      </c>
      <c r="C28" s="23">
        <v>22.7</v>
      </c>
      <c r="D28" s="23">
        <v>1</v>
      </c>
      <c r="E28" s="34">
        <v>1.59</v>
      </c>
      <c r="F28" s="23">
        <f t="shared" si="0"/>
        <v>36.090000000000003</v>
      </c>
      <c r="G28" s="23"/>
      <c r="H28" s="24"/>
      <c r="I28" s="24"/>
      <c r="J28" s="24"/>
      <c r="L28" s="69"/>
      <c r="M28" s="69"/>
    </row>
    <row r="29" spans="1:13" s="43" customFormat="1" ht="11.25" x14ac:dyDescent="0.2">
      <c r="A29" s="82" t="s">
        <v>98</v>
      </c>
      <c r="B29" s="23">
        <v>1</v>
      </c>
      <c r="C29" s="23">
        <v>50.41</v>
      </c>
      <c r="D29" s="23">
        <v>1</v>
      </c>
      <c r="E29" s="34">
        <v>1.675</v>
      </c>
      <c r="F29" s="23">
        <f t="shared" si="0"/>
        <v>84.44</v>
      </c>
      <c r="G29" s="23"/>
      <c r="H29" s="24"/>
      <c r="I29" s="24"/>
      <c r="J29" s="24"/>
      <c r="L29" s="69"/>
      <c r="M29" s="69"/>
    </row>
    <row r="30" spans="1:13" s="43" customFormat="1" ht="11.25" x14ac:dyDescent="0.2">
      <c r="A30" s="82" t="s">
        <v>99</v>
      </c>
      <c r="B30" s="23">
        <v>1</v>
      </c>
      <c r="C30" s="23">
        <v>15.71</v>
      </c>
      <c r="D30" s="23">
        <v>1</v>
      </c>
      <c r="E30" s="34">
        <v>1.7749999999999999</v>
      </c>
      <c r="F30" s="23">
        <f t="shared" si="0"/>
        <v>27.89</v>
      </c>
      <c r="G30" s="23"/>
      <c r="H30" s="24"/>
      <c r="I30" s="24"/>
      <c r="J30" s="24"/>
      <c r="L30" s="69"/>
      <c r="M30" s="69"/>
    </row>
    <row r="31" spans="1:13" s="43" customFormat="1" ht="11.25" x14ac:dyDescent="0.2">
      <c r="A31" s="82" t="s">
        <v>100</v>
      </c>
      <c r="B31" s="23">
        <v>1</v>
      </c>
      <c r="C31" s="23">
        <v>17.47</v>
      </c>
      <c r="D31" s="23">
        <v>1</v>
      </c>
      <c r="E31" s="34">
        <v>2.4600000000000004</v>
      </c>
      <c r="F31" s="23">
        <f t="shared" si="0"/>
        <v>42.98</v>
      </c>
      <c r="G31" s="23"/>
      <c r="H31" s="24"/>
      <c r="I31" s="24"/>
      <c r="J31" s="24"/>
      <c r="L31" s="69"/>
      <c r="M31" s="69"/>
    </row>
    <row r="32" spans="1:13" s="43" customFormat="1" ht="11.25" x14ac:dyDescent="0.2">
      <c r="A32" s="82" t="s">
        <v>101</v>
      </c>
      <c r="B32" s="23">
        <v>1</v>
      </c>
      <c r="C32" s="23">
        <v>22.25</v>
      </c>
      <c r="D32" s="23">
        <v>1</v>
      </c>
      <c r="E32" s="34">
        <v>2.1250000000000004</v>
      </c>
      <c r="F32" s="23">
        <f t="shared" si="0"/>
        <v>47.28</v>
      </c>
      <c r="G32" s="23"/>
      <c r="H32" s="24"/>
      <c r="I32" s="24"/>
      <c r="J32" s="24"/>
      <c r="L32" s="69"/>
      <c r="M32" s="69"/>
    </row>
    <row r="33" spans="1:13" s="43" customFormat="1" ht="11.25" x14ac:dyDescent="0.2">
      <c r="A33" s="82" t="s">
        <v>102</v>
      </c>
      <c r="B33" s="23">
        <v>1</v>
      </c>
      <c r="C33" s="23">
        <v>11.65</v>
      </c>
      <c r="D33" s="23">
        <v>1</v>
      </c>
      <c r="E33" s="34">
        <v>2.6850000000000001</v>
      </c>
      <c r="F33" s="23">
        <f t="shared" si="0"/>
        <v>31.28</v>
      </c>
      <c r="G33" s="23"/>
      <c r="H33" s="24"/>
      <c r="I33" s="24"/>
      <c r="J33" s="24"/>
      <c r="L33" s="69"/>
      <c r="M33" s="69"/>
    </row>
    <row r="34" spans="1:13" s="43" customFormat="1" ht="11.25" x14ac:dyDescent="0.2">
      <c r="A34" s="82"/>
      <c r="B34" s="23"/>
      <c r="C34" s="23"/>
      <c r="D34" s="23"/>
      <c r="E34" s="34"/>
      <c r="F34" s="23"/>
      <c r="G34" s="23"/>
      <c r="H34" s="24"/>
      <c r="I34" s="24"/>
      <c r="J34" s="24"/>
      <c r="L34" s="69"/>
      <c r="M34" s="69"/>
    </row>
    <row r="35" spans="1:13" s="43" customFormat="1" ht="11.25" x14ac:dyDescent="0.2">
      <c r="A35" s="82" t="s">
        <v>103</v>
      </c>
      <c r="B35" s="23">
        <v>1</v>
      </c>
      <c r="C35" s="23">
        <v>38.5</v>
      </c>
      <c r="D35" s="23">
        <v>0.8</v>
      </c>
      <c r="E35" s="34">
        <v>1.49</v>
      </c>
      <c r="F35" s="23">
        <f t="shared" ref="F35:F45" si="1">ROUND(+B35*C35*D35*E35,2)</f>
        <v>45.89</v>
      </c>
      <c r="G35" s="23"/>
      <c r="H35" s="24"/>
      <c r="I35" s="24"/>
      <c r="J35" s="24"/>
      <c r="L35" s="69"/>
      <c r="M35" s="69"/>
    </row>
    <row r="36" spans="1:13" s="43" customFormat="1" ht="11.25" x14ac:dyDescent="0.2">
      <c r="A36" s="82" t="s">
        <v>104</v>
      </c>
      <c r="B36" s="23">
        <v>1</v>
      </c>
      <c r="C36" s="23">
        <v>39.31</v>
      </c>
      <c r="D36" s="23">
        <v>0.8</v>
      </c>
      <c r="E36" s="34">
        <v>1.49</v>
      </c>
      <c r="F36" s="23">
        <f t="shared" si="1"/>
        <v>46.86</v>
      </c>
      <c r="G36" s="23"/>
      <c r="H36" s="24"/>
      <c r="I36" s="24"/>
      <c r="J36" s="24"/>
      <c r="L36" s="69"/>
      <c r="M36" s="69"/>
    </row>
    <row r="37" spans="1:13" s="43" customFormat="1" ht="11.25" x14ac:dyDescent="0.2">
      <c r="A37" s="82" t="s">
        <v>105</v>
      </c>
      <c r="B37" s="23">
        <v>1</v>
      </c>
      <c r="C37" s="23">
        <v>57.94</v>
      </c>
      <c r="D37" s="23">
        <v>0.8</v>
      </c>
      <c r="E37" s="34">
        <v>1.49</v>
      </c>
      <c r="F37" s="23">
        <f t="shared" si="1"/>
        <v>69.06</v>
      </c>
      <c r="G37" s="23"/>
      <c r="H37" s="24"/>
      <c r="I37" s="24"/>
      <c r="J37" s="24"/>
      <c r="L37" s="69"/>
      <c r="M37" s="69"/>
    </row>
    <row r="38" spans="1:13" s="43" customFormat="1" ht="11.25" x14ac:dyDescent="0.2">
      <c r="A38" s="82" t="s">
        <v>106</v>
      </c>
      <c r="B38" s="23">
        <v>1</v>
      </c>
      <c r="C38" s="23">
        <v>57.22</v>
      </c>
      <c r="D38" s="23">
        <v>0.8</v>
      </c>
      <c r="E38" s="34">
        <v>1.8650000000000002</v>
      </c>
      <c r="F38" s="23">
        <f t="shared" si="1"/>
        <v>85.37</v>
      </c>
      <c r="G38" s="23"/>
      <c r="H38" s="24"/>
      <c r="I38" s="24"/>
      <c r="J38" s="24"/>
      <c r="L38" s="69"/>
      <c r="M38" s="69"/>
    </row>
    <row r="39" spans="1:13" s="43" customFormat="1" ht="11.25" x14ac:dyDescent="0.2">
      <c r="A39" s="82" t="s">
        <v>107</v>
      </c>
      <c r="B39" s="23">
        <v>1</v>
      </c>
      <c r="C39" s="23">
        <v>9.1300000000000008</v>
      </c>
      <c r="D39" s="23">
        <v>0.8</v>
      </c>
      <c r="E39" s="34">
        <v>2.2850000000000001</v>
      </c>
      <c r="F39" s="23">
        <f t="shared" si="1"/>
        <v>16.690000000000001</v>
      </c>
      <c r="G39" s="23"/>
      <c r="H39" s="24"/>
      <c r="I39" s="24"/>
      <c r="J39" s="24"/>
      <c r="L39" s="69"/>
      <c r="M39" s="69"/>
    </row>
    <row r="40" spans="1:13" s="43" customFormat="1" ht="11.25" x14ac:dyDescent="0.2">
      <c r="A40" s="82"/>
      <c r="B40" s="23"/>
      <c r="C40" s="23"/>
      <c r="D40" s="23"/>
      <c r="E40" s="34"/>
      <c r="F40" s="23"/>
      <c r="G40" s="23"/>
      <c r="H40" s="24"/>
      <c r="I40" s="24"/>
      <c r="J40" s="24"/>
      <c r="L40" s="69"/>
      <c r="M40" s="69"/>
    </row>
    <row r="41" spans="1:13" s="43" customFormat="1" ht="11.25" x14ac:dyDescent="0.2">
      <c r="A41" s="82" t="s">
        <v>108</v>
      </c>
      <c r="B41" s="23">
        <v>1</v>
      </c>
      <c r="C41" s="23">
        <v>45.9</v>
      </c>
      <c r="D41" s="23">
        <v>0.8</v>
      </c>
      <c r="E41" s="34">
        <v>1.49</v>
      </c>
      <c r="F41" s="23">
        <f t="shared" si="1"/>
        <v>54.71</v>
      </c>
      <c r="G41" s="23"/>
      <c r="H41" s="24"/>
      <c r="I41" s="24"/>
      <c r="J41" s="24"/>
      <c r="L41" s="69"/>
      <c r="M41" s="69"/>
    </row>
    <row r="42" spans="1:13" s="43" customFormat="1" ht="11.25" x14ac:dyDescent="0.2">
      <c r="A42" s="82" t="s">
        <v>109</v>
      </c>
      <c r="B42" s="23">
        <v>1</v>
      </c>
      <c r="C42" s="23">
        <v>45.76</v>
      </c>
      <c r="D42" s="23">
        <v>0.8</v>
      </c>
      <c r="E42" s="34">
        <v>1.5249999999999999</v>
      </c>
      <c r="F42" s="23">
        <f t="shared" si="1"/>
        <v>55.83</v>
      </c>
      <c r="G42" s="23"/>
      <c r="H42" s="24"/>
      <c r="I42" s="24"/>
      <c r="J42" s="24"/>
      <c r="L42" s="69"/>
      <c r="M42" s="69"/>
    </row>
    <row r="43" spans="1:13" s="43" customFormat="1" ht="11.25" x14ac:dyDescent="0.2">
      <c r="A43" s="82" t="s">
        <v>110</v>
      </c>
      <c r="B43" s="23">
        <v>1</v>
      </c>
      <c r="C43" s="23">
        <v>46.46</v>
      </c>
      <c r="D43" s="23">
        <v>0.8</v>
      </c>
      <c r="E43" s="34">
        <v>1.9450000000000001</v>
      </c>
      <c r="F43" s="23">
        <f t="shared" si="1"/>
        <v>72.290000000000006</v>
      </c>
      <c r="G43" s="23"/>
      <c r="H43" s="24"/>
      <c r="I43" s="24"/>
      <c r="J43" s="24"/>
      <c r="L43" s="69"/>
      <c r="M43" s="69"/>
    </row>
    <row r="44" spans="1:13" s="43" customFormat="1" ht="11.25" x14ac:dyDescent="0.2">
      <c r="A44" s="82"/>
      <c r="B44" s="23"/>
      <c r="C44" s="23"/>
      <c r="D44" s="23"/>
      <c r="E44" s="34"/>
      <c r="F44" s="23"/>
      <c r="G44" s="23"/>
      <c r="H44" s="24"/>
      <c r="I44" s="24"/>
      <c r="J44" s="24"/>
      <c r="L44" s="69"/>
      <c r="M44" s="69"/>
    </row>
    <row r="45" spans="1:13" s="43" customFormat="1" ht="11.25" x14ac:dyDescent="0.2">
      <c r="A45" s="70" t="s">
        <v>111</v>
      </c>
      <c r="B45" s="23">
        <v>1</v>
      </c>
      <c r="C45" s="23">
        <f>1220-790</f>
        <v>430</v>
      </c>
      <c r="D45" s="23">
        <v>0.6</v>
      </c>
      <c r="E45" s="34">
        <v>1.1000000000000001</v>
      </c>
      <c r="F45" s="23">
        <f t="shared" si="1"/>
        <v>283.8</v>
      </c>
      <c r="G45" s="23"/>
      <c r="H45" s="24"/>
      <c r="I45" s="24"/>
      <c r="J45" s="24"/>
      <c r="L45" s="69"/>
      <c r="M45" s="69"/>
    </row>
    <row r="46" spans="1:13" s="43" customFormat="1" ht="11.25" x14ac:dyDescent="0.2">
      <c r="A46" s="31"/>
      <c r="B46" s="23"/>
      <c r="C46" s="23"/>
      <c r="D46" s="23"/>
      <c r="E46" s="23"/>
      <c r="F46" s="83"/>
      <c r="G46" s="23"/>
      <c r="H46" s="24"/>
      <c r="I46" s="24"/>
      <c r="J46" s="24"/>
      <c r="L46" s="69"/>
      <c r="M46" s="69"/>
    </row>
    <row r="47" spans="1:13" s="43" customFormat="1" ht="11.25" x14ac:dyDescent="0.2">
      <c r="A47" s="31"/>
      <c r="B47" s="23"/>
      <c r="C47" s="23"/>
      <c r="D47" s="23"/>
      <c r="E47" s="23"/>
      <c r="F47" s="23">
        <f>SUM(F12:F46)</f>
        <v>1645.82</v>
      </c>
      <c r="G47" s="23">
        <f>+ROUND(F47,2)</f>
        <v>1645.82</v>
      </c>
      <c r="H47" s="24">
        <v>14.25</v>
      </c>
      <c r="I47" s="24">
        <f>ROUND(PRODUCT(G47:H47),2)</f>
        <v>23452.94</v>
      </c>
      <c r="J47" s="24"/>
      <c r="L47" s="69"/>
      <c r="M47" s="69"/>
    </row>
    <row r="48" spans="1:13" s="43" customFormat="1" ht="11.25" x14ac:dyDescent="0.2">
      <c r="A48" s="31"/>
      <c r="B48" s="23"/>
      <c r="C48" s="23"/>
      <c r="D48" s="23"/>
      <c r="E48" s="23"/>
      <c r="F48" s="34"/>
      <c r="G48" s="23"/>
      <c r="H48" s="24"/>
      <c r="I48" s="24"/>
      <c r="J48" s="24"/>
      <c r="L48" s="69"/>
      <c r="M48" s="69"/>
    </row>
    <row r="49" spans="1:13" s="43" customFormat="1" ht="14.25" customHeight="1" x14ac:dyDescent="0.2">
      <c r="A49" s="31" t="s">
        <v>29</v>
      </c>
      <c r="B49" s="23"/>
      <c r="C49" s="23"/>
      <c r="D49" s="23"/>
      <c r="E49" s="23"/>
      <c r="F49" s="34"/>
      <c r="G49" s="23"/>
      <c r="H49" s="24"/>
      <c r="I49" s="24"/>
      <c r="J49" s="24"/>
      <c r="L49" s="69"/>
      <c r="M49" s="69"/>
    </row>
    <row r="50" spans="1:13" s="43" customFormat="1" ht="11.25" x14ac:dyDescent="0.2">
      <c r="A50" s="31" t="s">
        <v>42</v>
      </c>
      <c r="B50" s="23">
        <v>1</v>
      </c>
      <c r="C50" s="23">
        <f>SUM(C35:C43)</f>
        <v>340.21999999999997</v>
      </c>
      <c r="D50" s="23">
        <f>+D35</f>
        <v>0.8</v>
      </c>
      <c r="E50" s="23"/>
      <c r="F50" s="23">
        <f t="shared" ref="F50:F52" si="2">+B50*C50*D50</f>
        <v>272.17599999999999</v>
      </c>
      <c r="G50" s="23"/>
      <c r="H50" s="24"/>
      <c r="I50" s="24"/>
      <c r="J50" s="24"/>
      <c r="L50" s="69"/>
      <c r="M50" s="69"/>
    </row>
    <row r="51" spans="1:13" s="43" customFormat="1" ht="11.25" x14ac:dyDescent="0.2">
      <c r="A51" s="31" t="s">
        <v>41</v>
      </c>
      <c r="B51" s="23">
        <v>1</v>
      </c>
      <c r="C51" s="23">
        <f>SUM(C12:C34)</f>
        <v>465.24999999999989</v>
      </c>
      <c r="D51" s="23">
        <f>+D33</f>
        <v>1</v>
      </c>
      <c r="E51" s="23"/>
      <c r="F51" s="23">
        <f t="shared" si="2"/>
        <v>465.24999999999989</v>
      </c>
      <c r="G51" s="23"/>
      <c r="H51" s="24"/>
      <c r="I51" s="24"/>
      <c r="J51" s="24"/>
      <c r="L51" s="69"/>
      <c r="M51" s="69"/>
    </row>
    <row r="52" spans="1:13" s="43" customFormat="1" ht="11.25" x14ac:dyDescent="0.2">
      <c r="A52" s="70" t="s">
        <v>112</v>
      </c>
      <c r="B52" s="23">
        <v>1</v>
      </c>
      <c r="C52" s="23">
        <f>+C45</f>
        <v>430</v>
      </c>
      <c r="D52" s="23">
        <f>+D45</f>
        <v>0.6</v>
      </c>
      <c r="E52" s="23"/>
      <c r="F52" s="23">
        <f t="shared" si="2"/>
        <v>258</v>
      </c>
      <c r="G52" s="23">
        <f>ROUND(SUM(F50:F52),2)</f>
        <v>995.43</v>
      </c>
      <c r="H52" s="24">
        <v>0.9</v>
      </c>
      <c r="I52" s="24">
        <f>ROUND(PRODUCT(G52:H52),2)</f>
        <v>895.89</v>
      </c>
      <c r="J52" s="24"/>
      <c r="L52" s="69"/>
      <c r="M52" s="69"/>
    </row>
    <row r="53" spans="1:13" s="43" customFormat="1" ht="11.25" x14ac:dyDescent="0.2">
      <c r="A53" s="31"/>
      <c r="B53" s="23"/>
      <c r="C53" s="23"/>
      <c r="D53" s="23"/>
      <c r="E53" s="23"/>
      <c r="F53" s="23"/>
      <c r="G53" s="23"/>
      <c r="H53" s="24"/>
      <c r="I53" s="24"/>
      <c r="J53" s="24"/>
      <c r="L53" s="69"/>
      <c r="M53" s="69"/>
    </row>
    <row r="54" spans="1:13" s="43" customFormat="1" ht="11.25" x14ac:dyDescent="0.2">
      <c r="A54" s="31"/>
      <c r="B54" s="23"/>
      <c r="C54" s="23"/>
      <c r="D54" s="23"/>
      <c r="E54" s="23"/>
      <c r="F54" s="34"/>
      <c r="G54" s="23"/>
      <c r="H54" s="24"/>
      <c r="I54" s="24"/>
      <c r="J54" s="24"/>
      <c r="L54" s="69"/>
      <c r="M54" s="69"/>
    </row>
    <row r="55" spans="1:13" s="43" customFormat="1" ht="11.25" x14ac:dyDescent="0.2">
      <c r="A55" s="26" t="s">
        <v>19</v>
      </c>
      <c r="B55" s="60"/>
      <c r="C55" s="60"/>
      <c r="D55" s="60"/>
      <c r="E55" s="60"/>
      <c r="F55" s="61"/>
      <c r="G55" s="60"/>
      <c r="H55" s="62"/>
      <c r="I55" s="63">
        <f>SUM(I47:I52)</f>
        <v>24348.829999999998</v>
      </c>
      <c r="J55" s="64"/>
      <c r="L55" s="69"/>
      <c r="M55" s="69"/>
    </row>
    <row r="56" spans="1:13" s="43" customFormat="1" ht="24.75" customHeight="1" x14ac:dyDescent="0.2">
      <c r="A56" s="93" t="str">
        <f>+$A$1</f>
        <v>Obra nº 11/21 - 3ª Fase – Infraestruturas de Saneamento Básico na Avenida António Borges e em parte do Caminho do Pico do Funcho e da Praça dos Direitos da Criança - Fajã de Baixo</v>
      </c>
      <c r="B56" s="93"/>
      <c r="C56" s="93"/>
      <c r="D56" s="93"/>
      <c r="E56" s="93"/>
      <c r="F56" s="93"/>
      <c r="G56" s="93"/>
      <c r="H56" s="93"/>
      <c r="I56" s="93"/>
      <c r="J56" s="93"/>
      <c r="L56" s="69"/>
      <c r="M56" s="69"/>
    </row>
    <row r="57" spans="1:13" s="43" customFormat="1" ht="14.25" customHeight="1" x14ac:dyDescent="0.2">
      <c r="A57" s="94"/>
      <c r="B57" s="2" t="s">
        <v>0</v>
      </c>
      <c r="C57" s="3"/>
      <c r="D57" s="3"/>
      <c r="E57" s="3"/>
      <c r="F57" s="3"/>
      <c r="G57" s="4"/>
      <c r="H57" s="5" t="s">
        <v>1</v>
      </c>
      <c r="I57" s="6"/>
      <c r="J57" s="7"/>
      <c r="L57" s="69"/>
      <c r="M57" s="69"/>
    </row>
    <row r="58" spans="1:13" s="43" customFormat="1" ht="14.25" customHeight="1" x14ac:dyDescent="0.2">
      <c r="A58" s="95"/>
      <c r="B58" s="65" t="s">
        <v>2</v>
      </c>
      <c r="C58" s="9"/>
      <c r="D58" s="9"/>
      <c r="E58" s="10"/>
      <c r="F58" s="11" t="s">
        <v>3</v>
      </c>
      <c r="G58" s="12"/>
      <c r="H58" s="13"/>
      <c r="I58" s="13"/>
      <c r="J58" s="14"/>
      <c r="L58" s="69"/>
      <c r="M58" s="69"/>
    </row>
    <row r="59" spans="1:13" s="43" customFormat="1" ht="14.25" customHeight="1" x14ac:dyDescent="0.2">
      <c r="A59" s="95"/>
      <c r="B59" s="66" t="s">
        <v>4</v>
      </c>
      <c r="C59" s="15" t="s">
        <v>5</v>
      </c>
      <c r="D59" s="16"/>
      <c r="E59" s="16"/>
      <c r="F59" s="15" t="s">
        <v>6</v>
      </c>
      <c r="G59" s="16"/>
      <c r="H59" s="17" t="s">
        <v>7</v>
      </c>
      <c r="I59" s="18"/>
      <c r="J59" s="19"/>
      <c r="L59" s="69"/>
      <c r="M59" s="69"/>
    </row>
    <row r="60" spans="1:13" s="43" customFormat="1" ht="14.25" customHeight="1" x14ac:dyDescent="0.2">
      <c r="A60" s="96"/>
      <c r="B60" s="67" t="s">
        <v>8</v>
      </c>
      <c r="C60" s="67" t="s">
        <v>9</v>
      </c>
      <c r="D60" s="67" t="s">
        <v>10</v>
      </c>
      <c r="E60" s="67" t="s">
        <v>11</v>
      </c>
      <c r="F60" s="67" t="s">
        <v>12</v>
      </c>
      <c r="G60" s="67" t="s">
        <v>13</v>
      </c>
      <c r="H60" s="68" t="s">
        <v>14</v>
      </c>
      <c r="I60" s="68" t="s">
        <v>15</v>
      </c>
      <c r="J60" s="68" t="s">
        <v>16</v>
      </c>
      <c r="L60" s="69"/>
      <c r="M60" s="69"/>
    </row>
    <row r="61" spans="1:13" s="43" customFormat="1" x14ac:dyDescent="0.2">
      <c r="A61" s="20" t="s">
        <v>17</v>
      </c>
      <c r="B61" s="21"/>
      <c r="C61" s="22"/>
      <c r="D61" s="22"/>
      <c r="E61" s="22"/>
      <c r="F61" s="23"/>
      <c r="G61" s="23"/>
      <c r="H61" s="24"/>
      <c r="I61" s="57">
        <f>+I55</f>
        <v>24348.829999999998</v>
      </c>
      <c r="J61" s="57"/>
      <c r="L61" s="69"/>
      <c r="M61" s="69"/>
    </row>
    <row r="62" spans="1:13" s="43" customFormat="1" x14ac:dyDescent="0.2">
      <c r="A62" s="71"/>
      <c r="B62" s="21"/>
      <c r="C62" s="73"/>
      <c r="D62" s="22"/>
      <c r="E62" s="22"/>
      <c r="F62" s="23"/>
      <c r="G62" s="23"/>
      <c r="H62" s="24"/>
      <c r="I62" s="57"/>
      <c r="J62" s="57"/>
      <c r="L62" s="69"/>
      <c r="M62" s="69"/>
    </row>
    <row r="63" spans="1:13" s="43" customFormat="1" ht="33.75" x14ac:dyDescent="0.2">
      <c r="A63" s="81" t="s">
        <v>30</v>
      </c>
      <c r="B63" s="23"/>
      <c r="C63" s="8"/>
      <c r="D63" s="23"/>
      <c r="E63" s="23"/>
      <c r="F63" s="34"/>
      <c r="G63" s="23"/>
      <c r="H63" s="24"/>
      <c r="I63" s="24"/>
      <c r="J63" s="24"/>
      <c r="L63" s="69"/>
      <c r="M63" s="69"/>
    </row>
    <row r="64" spans="1:13" s="43" customFormat="1" ht="11.25" x14ac:dyDescent="0.2">
      <c r="A64" s="31" t="s">
        <v>42</v>
      </c>
      <c r="B64" s="23">
        <v>1</v>
      </c>
      <c r="C64" s="23">
        <f t="shared" ref="C64:D66" si="3">+C50</f>
        <v>340.21999999999997</v>
      </c>
      <c r="D64" s="23">
        <f t="shared" si="3"/>
        <v>0.8</v>
      </c>
      <c r="E64" s="23">
        <f>0.6+0.1</f>
        <v>0.7</v>
      </c>
      <c r="F64" s="23">
        <f t="shared" ref="F64:F66" si="4">+B64*C64*D64*E64</f>
        <v>190.52319999999997</v>
      </c>
      <c r="G64" s="23"/>
      <c r="H64" s="24"/>
      <c r="I64" s="24"/>
      <c r="J64" s="24"/>
      <c r="L64" s="69"/>
      <c r="M64" s="69"/>
    </row>
    <row r="65" spans="1:13" s="43" customFormat="1" ht="11.25" x14ac:dyDescent="0.2">
      <c r="A65" s="31" t="s">
        <v>41</v>
      </c>
      <c r="B65" s="23">
        <v>1</v>
      </c>
      <c r="C65" s="23">
        <f t="shared" si="3"/>
        <v>465.24999999999989</v>
      </c>
      <c r="D65" s="23">
        <f t="shared" si="3"/>
        <v>1</v>
      </c>
      <c r="E65" s="23">
        <f>0.7+0.1</f>
        <v>0.79999999999999993</v>
      </c>
      <c r="F65" s="23">
        <f t="shared" si="4"/>
        <v>372.19999999999987</v>
      </c>
      <c r="G65" s="23"/>
      <c r="H65" s="24"/>
      <c r="I65" s="24"/>
      <c r="J65" s="24"/>
      <c r="L65" s="69"/>
      <c r="M65" s="69"/>
    </row>
    <row r="66" spans="1:13" s="43" customFormat="1" ht="11.25" x14ac:dyDescent="0.2">
      <c r="A66" s="70" t="s">
        <v>112</v>
      </c>
      <c r="B66" s="23">
        <v>1</v>
      </c>
      <c r="C66" s="23">
        <f t="shared" si="3"/>
        <v>430</v>
      </c>
      <c r="D66" s="23">
        <f t="shared" si="3"/>
        <v>0.6</v>
      </c>
      <c r="E66" s="23">
        <f>0.5+0.1</f>
        <v>0.6</v>
      </c>
      <c r="F66" s="83">
        <f t="shared" si="4"/>
        <v>154.79999999999998</v>
      </c>
      <c r="G66" s="23"/>
      <c r="H66" s="24"/>
      <c r="I66" s="24"/>
      <c r="J66" s="24"/>
      <c r="L66" s="69"/>
      <c r="M66" s="69"/>
    </row>
    <row r="67" spans="1:13" s="43" customFormat="1" ht="11.25" x14ac:dyDescent="0.2">
      <c r="A67" s="31"/>
      <c r="B67" s="23"/>
      <c r="C67" s="84"/>
      <c r="D67" s="23"/>
      <c r="E67" s="23"/>
      <c r="F67" s="23">
        <f>ROUND(SUM(F64:F66),2)</f>
        <v>717.52</v>
      </c>
      <c r="G67" s="23"/>
      <c r="H67" s="24"/>
      <c r="I67" s="24"/>
      <c r="J67" s="24"/>
      <c r="L67" s="69"/>
      <c r="M67" s="69"/>
    </row>
    <row r="68" spans="1:13" s="43" customFormat="1" ht="11.25" x14ac:dyDescent="0.2">
      <c r="A68" s="31" t="s">
        <v>20</v>
      </c>
      <c r="B68" s="23"/>
      <c r="C68" s="8"/>
      <c r="D68" s="23"/>
      <c r="E68" s="23"/>
      <c r="F68" s="34"/>
      <c r="G68" s="23"/>
      <c r="H68" s="24"/>
      <c r="I68" s="24"/>
      <c r="J68" s="24"/>
      <c r="L68" s="69"/>
      <c r="M68" s="69"/>
    </row>
    <row r="69" spans="1:13" s="43" customFormat="1" ht="11.25" x14ac:dyDescent="0.2">
      <c r="A69" s="31" t="s">
        <v>42</v>
      </c>
      <c r="B69" s="23">
        <v>1</v>
      </c>
      <c r="C69" s="23">
        <f>+C64</f>
        <v>340.21999999999997</v>
      </c>
      <c r="D69" s="23">
        <v>3.14</v>
      </c>
      <c r="E69" s="85">
        <v>1.0000000000000002E-2</v>
      </c>
      <c r="F69" s="23">
        <f>-B69*C69*D69*E69</f>
        <v>-10.682908000000001</v>
      </c>
      <c r="G69" s="23"/>
      <c r="H69" s="24"/>
      <c r="I69" s="24"/>
      <c r="J69" s="24"/>
      <c r="L69" s="69"/>
      <c r="M69" s="69"/>
    </row>
    <row r="70" spans="1:13" s="43" customFormat="1" ht="11.25" x14ac:dyDescent="0.2">
      <c r="A70" s="31" t="s">
        <v>41</v>
      </c>
      <c r="B70" s="23">
        <v>1</v>
      </c>
      <c r="C70" s="23">
        <f t="shared" ref="C70:C71" si="5">+C65</f>
        <v>465.24999999999989</v>
      </c>
      <c r="D70" s="23">
        <v>3.14</v>
      </c>
      <c r="E70" s="85">
        <v>2.4806250000000002E-2</v>
      </c>
      <c r="F70" s="23">
        <f t="shared" ref="F70:F71" si="6">-B70*C70*D70*E70</f>
        <v>-36.239078531249994</v>
      </c>
      <c r="G70" s="23"/>
      <c r="H70" s="24"/>
      <c r="I70" s="24"/>
      <c r="J70" s="24"/>
      <c r="L70" s="69"/>
      <c r="M70" s="69"/>
    </row>
    <row r="71" spans="1:13" s="43" customFormat="1" ht="11.25" x14ac:dyDescent="0.2">
      <c r="A71" s="70" t="s">
        <v>112</v>
      </c>
      <c r="B71" s="23">
        <v>1</v>
      </c>
      <c r="C71" s="23">
        <f t="shared" si="5"/>
        <v>430</v>
      </c>
      <c r="D71" s="23">
        <v>3.14</v>
      </c>
      <c r="E71" s="85">
        <v>2.0249999999999999E-3</v>
      </c>
      <c r="F71" s="83">
        <f t="shared" si="6"/>
        <v>-2.7341549999999999</v>
      </c>
      <c r="G71" s="23"/>
      <c r="H71" s="24"/>
      <c r="I71" s="24"/>
      <c r="J71" s="24"/>
      <c r="L71" s="69"/>
      <c r="M71" s="69"/>
    </row>
    <row r="72" spans="1:13" s="43" customFormat="1" ht="11.25" x14ac:dyDescent="0.2">
      <c r="A72" s="31"/>
      <c r="B72" s="23"/>
      <c r="C72" s="23"/>
      <c r="D72" s="23"/>
      <c r="E72" s="22"/>
      <c r="F72" s="23">
        <f>ROUND(SUM(F69:F71),2)</f>
        <v>-49.66</v>
      </c>
      <c r="G72" s="86">
        <f>ROUND((F67+F72),2)</f>
        <v>667.86</v>
      </c>
      <c r="H72" s="24">
        <v>7.6</v>
      </c>
      <c r="I72" s="24">
        <f>ROUND(PRODUCT(G72:H72),2)</f>
        <v>5075.74</v>
      </c>
      <c r="J72" s="24"/>
      <c r="L72" s="69"/>
      <c r="M72" s="69"/>
    </row>
    <row r="73" spans="1:13" s="43" customFormat="1" ht="11.25" x14ac:dyDescent="0.2">
      <c r="A73" s="31"/>
      <c r="B73" s="23"/>
      <c r="C73" s="23"/>
      <c r="D73" s="23"/>
      <c r="E73" s="23"/>
      <c r="F73" s="23"/>
      <c r="G73" s="86"/>
      <c r="H73" s="24"/>
      <c r="I73" s="24"/>
      <c r="J73" s="24"/>
      <c r="L73" s="69"/>
      <c r="M73" s="69"/>
    </row>
    <row r="74" spans="1:13" s="43" customFormat="1" ht="51" customHeight="1" x14ac:dyDescent="0.2">
      <c r="A74" s="81" t="s">
        <v>31</v>
      </c>
      <c r="B74" s="23"/>
      <c r="C74" s="23"/>
      <c r="D74" s="23"/>
      <c r="E74" s="23"/>
      <c r="F74" s="34"/>
      <c r="G74" s="23"/>
      <c r="H74" s="24"/>
      <c r="I74" s="24"/>
      <c r="J74" s="24"/>
      <c r="L74" s="69"/>
      <c r="M74" s="69"/>
    </row>
    <row r="75" spans="1:13" s="43" customFormat="1" ht="11.25" x14ac:dyDescent="0.2">
      <c r="A75" s="31" t="s">
        <v>21</v>
      </c>
      <c r="B75" s="23">
        <v>1</v>
      </c>
      <c r="C75" s="23"/>
      <c r="D75" s="23"/>
      <c r="E75" s="87"/>
      <c r="F75" s="23">
        <f>+F47</f>
        <v>1645.82</v>
      </c>
      <c r="G75" s="23"/>
      <c r="H75" s="24"/>
      <c r="I75" s="24"/>
      <c r="J75" s="24"/>
      <c r="L75" s="69"/>
      <c r="M75" s="69"/>
    </row>
    <row r="76" spans="1:13" s="43" customFormat="1" ht="22.5" x14ac:dyDescent="0.2">
      <c r="A76" s="54" t="s">
        <v>26</v>
      </c>
      <c r="B76" s="23">
        <v>-1</v>
      </c>
      <c r="C76" s="23"/>
      <c r="D76" s="23"/>
      <c r="E76" s="23"/>
      <c r="F76" s="23">
        <f>-F67</f>
        <v>-717.52</v>
      </c>
      <c r="G76" s="23">
        <f>ROUND(SUM(F75:F76),2)</f>
        <v>928.3</v>
      </c>
      <c r="H76" s="24">
        <v>6</v>
      </c>
      <c r="I76" s="24">
        <f>ROUND(PRODUCT(G76:H76),2)</f>
        <v>5569.8</v>
      </c>
      <c r="J76" s="24"/>
      <c r="L76" s="69"/>
      <c r="M76" s="69"/>
    </row>
    <row r="77" spans="1:13" s="43" customFormat="1" ht="11.25" x14ac:dyDescent="0.2">
      <c r="A77" s="54"/>
      <c r="B77" s="23"/>
      <c r="C77" s="23"/>
      <c r="D77" s="23"/>
      <c r="E77" s="23"/>
      <c r="F77" s="23"/>
      <c r="G77" s="23"/>
      <c r="H77" s="24"/>
      <c r="I77" s="24"/>
      <c r="J77" s="24"/>
      <c r="L77" s="69"/>
      <c r="M77" s="69"/>
    </row>
    <row r="78" spans="1:13" s="43" customFormat="1" ht="48.75" customHeight="1" x14ac:dyDescent="0.2">
      <c r="A78" s="81" t="s">
        <v>34</v>
      </c>
      <c r="B78" s="23"/>
      <c r="C78" s="23"/>
      <c r="D78" s="23"/>
      <c r="E78" s="23"/>
      <c r="F78" s="34"/>
      <c r="G78" s="23"/>
      <c r="H78" s="24"/>
      <c r="I78" s="24"/>
      <c r="J78" s="24"/>
      <c r="L78" s="69"/>
      <c r="M78" s="69"/>
    </row>
    <row r="79" spans="1:13" s="43" customFormat="1" ht="11.25" x14ac:dyDescent="0.2">
      <c r="A79" s="31"/>
      <c r="B79" s="23">
        <v>1.5</v>
      </c>
      <c r="C79" s="23">
        <f>+F47</f>
        <v>1645.82</v>
      </c>
      <c r="D79" s="23">
        <v>0.4</v>
      </c>
      <c r="E79" s="23"/>
      <c r="F79" s="23">
        <f>+D79*C79*B79</f>
        <v>987.49199999999996</v>
      </c>
      <c r="G79" s="23">
        <f>+ROUND(F79,2)</f>
        <v>987.49</v>
      </c>
      <c r="H79" s="24">
        <v>7.5</v>
      </c>
      <c r="I79" s="55">
        <f>ROUND(PRODUCT(G79:H79),2)</f>
        <v>7406.18</v>
      </c>
      <c r="J79" s="55"/>
      <c r="L79" s="69"/>
      <c r="M79" s="69"/>
    </row>
    <row r="80" spans="1:13" s="43" customFormat="1" ht="11.25" x14ac:dyDescent="0.2">
      <c r="A80" s="31"/>
      <c r="B80" s="23"/>
      <c r="C80" s="23"/>
      <c r="D80" s="34"/>
      <c r="E80" s="34"/>
      <c r="F80" s="23"/>
      <c r="G80" s="23"/>
      <c r="H80" s="24"/>
      <c r="I80" s="24"/>
      <c r="J80" s="24">
        <f>SUM(I61:I79)</f>
        <v>42400.55</v>
      </c>
      <c r="L80" s="69"/>
      <c r="M80" s="69"/>
    </row>
    <row r="81" spans="1:13" s="43" customFormat="1" ht="11.25" x14ac:dyDescent="0.2">
      <c r="A81" s="31"/>
      <c r="B81" s="23"/>
      <c r="C81" s="23"/>
      <c r="D81" s="34"/>
      <c r="E81" s="34"/>
      <c r="F81" s="23"/>
      <c r="G81" s="23"/>
      <c r="H81" s="24"/>
      <c r="I81" s="24"/>
      <c r="J81" s="24"/>
      <c r="L81" s="69"/>
      <c r="M81" s="69"/>
    </row>
    <row r="82" spans="1:13" ht="11.25" x14ac:dyDescent="0.2">
      <c r="A82" s="53" t="s">
        <v>65</v>
      </c>
      <c r="B82" s="23"/>
      <c r="C82" s="23"/>
      <c r="D82" s="23"/>
      <c r="E82" s="23"/>
      <c r="F82" s="34"/>
      <c r="G82" s="23"/>
      <c r="H82" s="24"/>
      <c r="I82" s="24"/>
      <c r="J82" s="24"/>
      <c r="L82" s="8"/>
      <c r="M82" s="8"/>
    </row>
    <row r="83" spans="1:13" ht="11.25" x14ac:dyDescent="0.2">
      <c r="A83" s="53" t="s">
        <v>66</v>
      </c>
      <c r="B83" s="23"/>
      <c r="C83" s="23"/>
      <c r="D83" s="23"/>
      <c r="E83" s="23"/>
      <c r="F83" s="34"/>
      <c r="G83" s="23"/>
      <c r="H83" s="24"/>
      <c r="I83" s="24"/>
      <c r="J83" s="24"/>
      <c r="L83" s="8"/>
      <c r="M83" s="8"/>
    </row>
    <row r="84" spans="1:13" ht="11.25" x14ac:dyDescent="0.2">
      <c r="A84" s="53"/>
      <c r="B84" s="23"/>
      <c r="C84" s="23"/>
      <c r="D84" s="23"/>
      <c r="E84" s="23"/>
      <c r="F84" s="34"/>
      <c r="G84" s="23"/>
      <c r="H84" s="24"/>
      <c r="I84" s="24"/>
      <c r="J84" s="24"/>
      <c r="L84" s="8"/>
      <c r="M84" s="8"/>
    </row>
    <row r="85" spans="1:13" ht="33.75" customHeight="1" x14ac:dyDescent="0.2">
      <c r="A85" s="81" t="s">
        <v>67</v>
      </c>
      <c r="B85" s="23"/>
      <c r="C85" s="23"/>
      <c r="D85" s="23"/>
      <c r="E85" s="23"/>
      <c r="F85" s="34"/>
      <c r="G85" s="23"/>
      <c r="H85" s="24"/>
      <c r="I85" s="24"/>
      <c r="J85" s="24"/>
      <c r="L85" s="8"/>
      <c r="M85" s="8"/>
    </row>
    <row r="86" spans="1:13" ht="11.25" x14ac:dyDescent="0.2">
      <c r="A86" s="54" t="s">
        <v>68</v>
      </c>
      <c r="B86" s="23">
        <v>1</v>
      </c>
      <c r="C86" s="23">
        <v>440</v>
      </c>
      <c r="D86" s="23"/>
      <c r="E86" s="23"/>
      <c r="F86" s="23">
        <f>+C86</f>
        <v>440</v>
      </c>
      <c r="G86" s="23">
        <f>+F86</f>
        <v>440</v>
      </c>
      <c r="H86" s="24">
        <v>8.5</v>
      </c>
      <c r="I86" s="24">
        <f>ROUND(PRODUCT(G86:H86),2)</f>
        <v>3740</v>
      </c>
      <c r="J86" s="24"/>
      <c r="L86" s="8"/>
      <c r="M86" s="8"/>
    </row>
    <row r="87" spans="1:13" ht="11.25" x14ac:dyDescent="0.2">
      <c r="A87" s="54"/>
      <c r="B87" s="23"/>
      <c r="C87" s="23"/>
      <c r="D87" s="23"/>
      <c r="E87" s="23"/>
      <c r="F87" s="23"/>
      <c r="G87" s="23"/>
      <c r="H87" s="24"/>
      <c r="I87" s="24"/>
      <c r="J87" s="24"/>
      <c r="L87" s="8"/>
      <c r="M87" s="8"/>
    </row>
    <row r="88" spans="1:13" ht="22.5" x14ac:dyDescent="0.2">
      <c r="A88" s="81" t="s">
        <v>69</v>
      </c>
      <c r="B88" s="23"/>
      <c r="C88" s="23"/>
      <c r="D88" s="23"/>
      <c r="E88" s="23"/>
      <c r="F88" s="23"/>
      <c r="G88" s="23"/>
      <c r="H88" s="24"/>
      <c r="I88" s="24"/>
      <c r="J88" s="24"/>
      <c r="L88" s="8"/>
      <c r="M88" s="8"/>
    </row>
    <row r="89" spans="1:13" ht="66.75" customHeight="1" x14ac:dyDescent="0.2">
      <c r="A89" s="54" t="s">
        <v>70</v>
      </c>
      <c r="B89" s="23">
        <f>23-14</f>
        <v>9</v>
      </c>
      <c r="C89" s="23"/>
      <c r="D89" s="23"/>
      <c r="E89" s="23"/>
      <c r="F89" s="23">
        <f>+B89</f>
        <v>9</v>
      </c>
      <c r="G89" s="23">
        <f>+F89</f>
        <v>9</v>
      </c>
      <c r="H89" s="24">
        <v>360</v>
      </c>
      <c r="I89" s="24">
        <f t="shared" ref="I89" si="7">ROUND(PRODUCT(G89:H89),2)</f>
        <v>3240</v>
      </c>
      <c r="J89" s="24"/>
      <c r="L89" s="8"/>
      <c r="M89" s="8"/>
    </row>
    <row r="90" spans="1:13" ht="11.25" x14ac:dyDescent="0.2">
      <c r="A90" s="81"/>
      <c r="B90" s="23"/>
      <c r="C90" s="23"/>
      <c r="D90" s="23"/>
      <c r="E90" s="23"/>
      <c r="F90" s="23"/>
      <c r="G90" s="23"/>
      <c r="H90" s="24"/>
      <c r="I90" s="24"/>
      <c r="J90" s="24"/>
      <c r="L90" s="8"/>
      <c r="M90" s="8"/>
    </row>
    <row r="91" spans="1:13" ht="11.25" x14ac:dyDescent="0.2">
      <c r="A91" s="81"/>
      <c r="B91" s="23"/>
      <c r="C91" s="23"/>
      <c r="D91" s="23"/>
      <c r="E91" s="23"/>
      <c r="F91" s="23"/>
      <c r="G91" s="23"/>
      <c r="H91" s="24"/>
      <c r="I91" s="24"/>
      <c r="J91" s="24"/>
      <c r="L91" s="8"/>
      <c r="M91" s="8"/>
    </row>
    <row r="92" spans="1:13" ht="11.25" x14ac:dyDescent="0.2">
      <c r="A92" s="81"/>
      <c r="B92" s="23"/>
      <c r="C92" s="23"/>
      <c r="D92" s="23"/>
      <c r="E92" s="23"/>
      <c r="F92" s="23"/>
      <c r="G92" s="23"/>
      <c r="H92" s="24"/>
      <c r="I92" s="24"/>
      <c r="J92" s="24"/>
      <c r="L92" s="8"/>
      <c r="M92" s="8"/>
    </row>
    <row r="93" spans="1:13" ht="11.25" x14ac:dyDescent="0.2">
      <c r="A93" s="81"/>
      <c r="B93" s="23"/>
      <c r="C93" s="23"/>
      <c r="D93" s="23"/>
      <c r="E93" s="23"/>
      <c r="F93" s="23"/>
      <c r="G93" s="23"/>
      <c r="H93" s="24"/>
      <c r="I93" s="24"/>
      <c r="J93" s="24"/>
      <c r="L93" s="8"/>
      <c r="M93" s="8"/>
    </row>
    <row r="94" spans="1:13" s="43" customFormat="1" ht="11.25" x14ac:dyDescent="0.2">
      <c r="A94" s="26" t="s">
        <v>19</v>
      </c>
      <c r="B94" s="60"/>
      <c r="C94" s="60"/>
      <c r="D94" s="60"/>
      <c r="E94" s="60"/>
      <c r="F94" s="61"/>
      <c r="G94" s="60"/>
      <c r="H94" s="62"/>
      <c r="I94" s="63">
        <f>+I89+I86</f>
        <v>6980</v>
      </c>
      <c r="J94" s="64">
        <f>+J80</f>
        <v>42400.55</v>
      </c>
      <c r="L94" s="69"/>
      <c r="M94" s="69"/>
    </row>
    <row r="95" spans="1:13" s="43" customFormat="1" ht="24.75" customHeight="1" x14ac:dyDescent="0.2">
      <c r="A95" s="93" t="str">
        <f>+$A$1</f>
        <v>Obra nº 11/21 - 3ª Fase – Infraestruturas de Saneamento Básico na Avenida António Borges e em parte do Caminho do Pico do Funcho e da Praça dos Direitos da Criança - Fajã de Baixo</v>
      </c>
      <c r="B95" s="93"/>
      <c r="C95" s="93"/>
      <c r="D95" s="93"/>
      <c r="E95" s="93"/>
      <c r="F95" s="93"/>
      <c r="G95" s="93"/>
      <c r="H95" s="93"/>
      <c r="I95" s="93"/>
      <c r="J95" s="93"/>
      <c r="L95" s="69"/>
      <c r="M95" s="69"/>
    </row>
    <row r="96" spans="1:13" s="43" customFormat="1" ht="14.25" customHeight="1" x14ac:dyDescent="0.2">
      <c r="A96" s="94"/>
      <c r="B96" s="2" t="s">
        <v>0</v>
      </c>
      <c r="C96" s="3"/>
      <c r="D96" s="3"/>
      <c r="E96" s="3"/>
      <c r="F96" s="3"/>
      <c r="G96" s="4"/>
      <c r="H96" s="5" t="s">
        <v>1</v>
      </c>
      <c r="I96" s="6"/>
      <c r="J96" s="7"/>
      <c r="L96" s="69"/>
      <c r="M96" s="69"/>
    </row>
    <row r="97" spans="1:13" s="43" customFormat="1" ht="14.25" customHeight="1" x14ac:dyDescent="0.2">
      <c r="A97" s="95"/>
      <c r="B97" s="65" t="s">
        <v>2</v>
      </c>
      <c r="C97" s="9"/>
      <c r="D97" s="9"/>
      <c r="E97" s="10"/>
      <c r="F97" s="11" t="s">
        <v>3</v>
      </c>
      <c r="G97" s="12"/>
      <c r="H97" s="13"/>
      <c r="I97" s="13"/>
      <c r="J97" s="14"/>
      <c r="L97" s="69"/>
      <c r="M97" s="69"/>
    </row>
    <row r="98" spans="1:13" s="43" customFormat="1" ht="14.25" customHeight="1" x14ac:dyDescent="0.2">
      <c r="A98" s="95"/>
      <c r="B98" s="66" t="s">
        <v>4</v>
      </c>
      <c r="C98" s="15" t="s">
        <v>5</v>
      </c>
      <c r="D98" s="16"/>
      <c r="E98" s="16"/>
      <c r="F98" s="15" t="s">
        <v>6</v>
      </c>
      <c r="G98" s="16"/>
      <c r="H98" s="17" t="s">
        <v>7</v>
      </c>
      <c r="I98" s="18"/>
      <c r="J98" s="19"/>
      <c r="L98" s="69"/>
      <c r="M98" s="69"/>
    </row>
    <row r="99" spans="1:13" s="43" customFormat="1" ht="14.25" customHeight="1" x14ac:dyDescent="0.2">
      <c r="A99" s="96"/>
      <c r="B99" s="67" t="s">
        <v>8</v>
      </c>
      <c r="C99" s="67" t="s">
        <v>9</v>
      </c>
      <c r="D99" s="67" t="s">
        <v>10</v>
      </c>
      <c r="E99" s="67" t="s">
        <v>11</v>
      </c>
      <c r="F99" s="67" t="s">
        <v>12</v>
      </c>
      <c r="G99" s="67" t="s">
        <v>13</v>
      </c>
      <c r="H99" s="68" t="s">
        <v>14</v>
      </c>
      <c r="I99" s="68" t="s">
        <v>15</v>
      </c>
      <c r="J99" s="68" t="s">
        <v>16</v>
      </c>
      <c r="L99" s="69"/>
      <c r="M99" s="69"/>
    </row>
    <row r="100" spans="1:13" s="43" customFormat="1" x14ac:dyDescent="0.2">
      <c r="A100" s="20" t="s">
        <v>17</v>
      </c>
      <c r="B100" s="21"/>
      <c r="C100" s="22"/>
      <c r="D100" s="22"/>
      <c r="E100" s="22"/>
      <c r="F100" s="23"/>
      <c r="G100" s="23"/>
      <c r="H100" s="24"/>
      <c r="I100" s="57">
        <f>+I94</f>
        <v>6980</v>
      </c>
      <c r="J100" s="57">
        <f>+J94</f>
        <v>42400.55</v>
      </c>
      <c r="L100" s="69"/>
      <c r="M100" s="69"/>
    </row>
    <row r="101" spans="1:13" ht="11.25" x14ac:dyDescent="0.2">
      <c r="A101" s="81"/>
      <c r="B101" s="23"/>
      <c r="C101" s="23"/>
      <c r="D101" s="23"/>
      <c r="E101" s="23"/>
      <c r="F101" s="23"/>
      <c r="G101" s="23"/>
      <c r="H101" s="24"/>
      <c r="I101" s="24"/>
      <c r="J101" s="24"/>
      <c r="L101" s="8"/>
      <c r="M101" s="8"/>
    </row>
    <row r="102" spans="1:13" ht="90" x14ac:dyDescent="0.2">
      <c r="A102" s="54" t="s">
        <v>71</v>
      </c>
      <c r="B102" s="23">
        <v>1</v>
      </c>
      <c r="C102" s="23"/>
      <c r="D102" s="23"/>
      <c r="E102" s="23"/>
      <c r="F102" s="23">
        <f>+B102</f>
        <v>1</v>
      </c>
      <c r="G102" s="23">
        <f>+F102</f>
        <v>1</v>
      </c>
      <c r="H102" s="24">
        <v>1600</v>
      </c>
      <c r="I102" s="24">
        <f>+H102*G102</f>
        <v>1600</v>
      </c>
      <c r="J102" s="88"/>
      <c r="L102" s="8"/>
      <c r="M102" s="8"/>
    </row>
    <row r="103" spans="1:13" ht="11.25" x14ac:dyDescent="0.2">
      <c r="A103" s="54"/>
      <c r="B103" s="23"/>
      <c r="C103" s="23"/>
      <c r="D103" s="23"/>
      <c r="E103" s="23"/>
      <c r="F103" s="23"/>
      <c r="G103" s="23"/>
      <c r="H103" s="24"/>
      <c r="I103" s="24"/>
      <c r="J103" s="24"/>
      <c r="L103" s="8"/>
      <c r="M103" s="8"/>
    </row>
    <row r="104" spans="1:13" ht="33.75" x14ac:dyDescent="0.2">
      <c r="A104" s="54" t="s">
        <v>72</v>
      </c>
      <c r="B104" s="23"/>
      <c r="C104" s="23"/>
      <c r="D104" s="23"/>
      <c r="E104" s="23"/>
      <c r="F104" s="23"/>
      <c r="G104" s="23"/>
      <c r="H104" s="24"/>
      <c r="I104" s="24"/>
      <c r="J104" s="24"/>
      <c r="L104" s="8"/>
      <c r="M104" s="8"/>
    </row>
    <row r="105" spans="1:13" ht="11.25" x14ac:dyDescent="0.2">
      <c r="A105" s="54" t="s">
        <v>73</v>
      </c>
      <c r="B105" s="23">
        <v>4</v>
      </c>
      <c r="C105" s="23"/>
      <c r="D105" s="23"/>
      <c r="E105" s="23"/>
      <c r="F105" s="23">
        <f t="shared" ref="F105:F117" si="8">+B105</f>
        <v>4</v>
      </c>
      <c r="G105" s="23">
        <f t="shared" ref="G105:G117" si="9">+F105</f>
        <v>4</v>
      </c>
      <c r="H105" s="24">
        <v>85</v>
      </c>
      <c r="I105" s="24">
        <f t="shared" ref="I105:I117" si="10">ROUND(PRODUCT(G105:H105),2)</f>
        <v>340</v>
      </c>
      <c r="J105" s="24"/>
      <c r="L105" s="8"/>
      <c r="M105" s="8"/>
    </row>
    <row r="106" spans="1:13" ht="11.25" x14ac:dyDescent="0.2">
      <c r="A106" s="54" t="s">
        <v>115</v>
      </c>
      <c r="B106" s="23">
        <v>1</v>
      </c>
      <c r="C106" s="23"/>
      <c r="D106" s="23"/>
      <c r="E106" s="23"/>
      <c r="F106" s="23">
        <f t="shared" si="8"/>
        <v>1</v>
      </c>
      <c r="G106" s="23">
        <f t="shared" si="9"/>
        <v>1</v>
      </c>
      <c r="H106" s="24">
        <v>85</v>
      </c>
      <c r="I106" s="24">
        <f t="shared" si="10"/>
        <v>85</v>
      </c>
      <c r="J106" s="24"/>
      <c r="L106" s="8"/>
      <c r="M106" s="8"/>
    </row>
    <row r="107" spans="1:13" ht="11.25" x14ac:dyDescent="0.2">
      <c r="A107" s="54" t="s">
        <v>116</v>
      </c>
      <c r="B107" s="23">
        <v>2</v>
      </c>
      <c r="C107" s="23"/>
      <c r="D107" s="23"/>
      <c r="E107" s="23"/>
      <c r="F107" s="23">
        <f t="shared" si="8"/>
        <v>2</v>
      </c>
      <c r="G107" s="23">
        <f t="shared" si="9"/>
        <v>2</v>
      </c>
      <c r="H107" s="24">
        <v>45</v>
      </c>
      <c r="I107" s="24">
        <f t="shared" si="10"/>
        <v>90</v>
      </c>
      <c r="J107" s="24"/>
      <c r="L107" s="8"/>
      <c r="M107" s="8"/>
    </row>
    <row r="108" spans="1:13" ht="11.25" x14ac:dyDescent="0.2">
      <c r="A108" s="54" t="s">
        <v>117</v>
      </c>
      <c r="B108" s="23">
        <v>2</v>
      </c>
      <c r="C108" s="23"/>
      <c r="D108" s="23"/>
      <c r="E108" s="23"/>
      <c r="F108" s="23">
        <f t="shared" si="8"/>
        <v>2</v>
      </c>
      <c r="G108" s="23">
        <f t="shared" si="9"/>
        <v>2</v>
      </c>
      <c r="H108" s="24">
        <v>48</v>
      </c>
      <c r="I108" s="24">
        <f t="shared" si="10"/>
        <v>96</v>
      </c>
      <c r="J108" s="24"/>
      <c r="L108" s="8"/>
      <c r="M108" s="8"/>
    </row>
    <row r="109" spans="1:13" ht="11.25" x14ac:dyDescent="0.2">
      <c r="A109" s="54"/>
      <c r="B109" s="23"/>
      <c r="C109" s="23"/>
      <c r="D109" s="23"/>
      <c r="E109" s="23"/>
      <c r="F109" s="23"/>
      <c r="G109" s="23"/>
      <c r="H109" s="24"/>
      <c r="I109" s="24"/>
      <c r="J109" s="24"/>
      <c r="L109" s="8"/>
      <c r="M109" s="8"/>
    </row>
    <row r="110" spans="1:13" ht="33.75" x14ac:dyDescent="0.2">
      <c r="A110" s="54" t="s">
        <v>74</v>
      </c>
      <c r="B110" s="23"/>
      <c r="C110" s="23"/>
      <c r="D110" s="23"/>
      <c r="E110" s="23"/>
      <c r="F110" s="23"/>
      <c r="G110" s="23"/>
      <c r="H110" s="24"/>
      <c r="I110" s="24"/>
      <c r="J110" s="24"/>
      <c r="L110" s="8"/>
      <c r="M110" s="8"/>
    </row>
    <row r="111" spans="1:13" ht="11.25" x14ac:dyDescent="0.2">
      <c r="A111" s="54" t="s">
        <v>75</v>
      </c>
      <c r="B111" s="23">
        <v>9</v>
      </c>
      <c r="C111" s="23"/>
      <c r="D111" s="23"/>
      <c r="E111" s="23"/>
      <c r="F111" s="23">
        <f t="shared" si="8"/>
        <v>9</v>
      </c>
      <c r="G111" s="23">
        <f t="shared" si="9"/>
        <v>9</v>
      </c>
      <c r="H111" s="24">
        <v>75</v>
      </c>
      <c r="I111" s="24">
        <f t="shared" si="10"/>
        <v>675</v>
      </c>
      <c r="J111" s="24"/>
      <c r="L111" s="8"/>
      <c r="M111" s="8"/>
    </row>
    <row r="112" spans="1:13" ht="33.75" x14ac:dyDescent="0.2">
      <c r="A112" s="54" t="s">
        <v>76</v>
      </c>
      <c r="B112" s="23">
        <v>11</v>
      </c>
      <c r="C112" s="23"/>
      <c r="D112" s="23"/>
      <c r="E112" s="23"/>
      <c r="F112" s="23">
        <f t="shared" si="8"/>
        <v>11</v>
      </c>
      <c r="G112" s="23">
        <f t="shared" si="9"/>
        <v>11</v>
      </c>
      <c r="H112" s="24">
        <v>350</v>
      </c>
      <c r="I112" s="24">
        <f t="shared" si="10"/>
        <v>3850</v>
      </c>
      <c r="J112" s="24"/>
      <c r="L112" s="8"/>
      <c r="M112" s="8"/>
    </row>
    <row r="113" spans="1:13" ht="11.25" x14ac:dyDescent="0.2">
      <c r="A113" s="54"/>
      <c r="B113" s="23"/>
      <c r="C113" s="23"/>
      <c r="D113" s="23"/>
      <c r="E113" s="23"/>
      <c r="F113" s="23"/>
      <c r="G113" s="23"/>
      <c r="H113" s="24"/>
      <c r="I113" s="24"/>
      <c r="J113" s="24"/>
      <c r="L113" s="8"/>
      <c r="M113" s="8"/>
    </row>
    <row r="114" spans="1:13" ht="11.25" x14ac:dyDescent="0.2">
      <c r="A114" s="54"/>
      <c r="B114" s="23"/>
      <c r="C114" s="23"/>
      <c r="D114" s="23"/>
      <c r="E114" s="23"/>
      <c r="F114" s="23"/>
      <c r="G114" s="23"/>
      <c r="H114" s="24"/>
      <c r="I114" s="24"/>
      <c r="J114" s="24"/>
      <c r="L114" s="8"/>
      <c r="M114" s="8"/>
    </row>
    <row r="115" spans="1:13" ht="33.75" x14ac:dyDescent="0.2">
      <c r="A115" s="81" t="s">
        <v>77</v>
      </c>
      <c r="B115" s="23">
        <v>20</v>
      </c>
      <c r="C115" s="23"/>
      <c r="D115" s="23"/>
      <c r="E115" s="23"/>
      <c r="F115" s="23">
        <f t="shared" si="8"/>
        <v>20</v>
      </c>
      <c r="G115" s="23">
        <f t="shared" si="9"/>
        <v>20</v>
      </c>
      <c r="H115" s="24">
        <v>30</v>
      </c>
      <c r="I115" s="24">
        <f t="shared" si="10"/>
        <v>600</v>
      </c>
      <c r="J115" s="24"/>
      <c r="L115" s="8"/>
      <c r="M115" s="8"/>
    </row>
    <row r="116" spans="1:13" ht="11.25" x14ac:dyDescent="0.2">
      <c r="A116" s="54"/>
      <c r="B116" s="23"/>
      <c r="C116" s="23"/>
      <c r="D116" s="23"/>
      <c r="E116" s="23"/>
      <c r="F116" s="23"/>
      <c r="G116" s="23"/>
      <c r="H116" s="24"/>
      <c r="I116" s="24"/>
      <c r="J116" s="24"/>
      <c r="L116" s="8"/>
      <c r="M116" s="8"/>
    </row>
    <row r="117" spans="1:13" ht="22.5" x14ac:dyDescent="0.2">
      <c r="A117" s="54" t="s">
        <v>78</v>
      </c>
      <c r="B117" s="23">
        <v>9</v>
      </c>
      <c r="C117" s="23"/>
      <c r="D117" s="23"/>
      <c r="E117" s="23"/>
      <c r="F117" s="23">
        <f t="shared" si="8"/>
        <v>9</v>
      </c>
      <c r="G117" s="23">
        <f t="shared" si="9"/>
        <v>9</v>
      </c>
      <c r="H117" s="24">
        <v>30</v>
      </c>
      <c r="I117" s="24">
        <f t="shared" si="10"/>
        <v>270</v>
      </c>
      <c r="J117" s="24"/>
      <c r="L117" s="8"/>
      <c r="M117" s="8"/>
    </row>
    <row r="118" spans="1:13" s="43" customFormat="1" ht="11.25" x14ac:dyDescent="0.2">
      <c r="A118" s="31"/>
      <c r="B118" s="23"/>
      <c r="C118" s="23"/>
      <c r="D118" s="34"/>
      <c r="E118" s="34"/>
      <c r="F118" s="23"/>
      <c r="G118" s="23"/>
      <c r="H118" s="24"/>
      <c r="I118" s="24"/>
      <c r="J118" s="24"/>
      <c r="L118" s="69"/>
      <c r="M118" s="69"/>
    </row>
    <row r="119" spans="1:13" ht="67.5" x14ac:dyDescent="0.2">
      <c r="A119" s="56" t="s">
        <v>79</v>
      </c>
      <c r="B119" s="23">
        <v>40</v>
      </c>
      <c r="C119" s="23"/>
      <c r="D119" s="23"/>
      <c r="E119" s="23"/>
      <c r="F119" s="23">
        <f t="shared" ref="F119" si="11">+B119</f>
        <v>40</v>
      </c>
      <c r="G119" s="23">
        <f t="shared" ref="G119" si="12">+F119</f>
        <v>40</v>
      </c>
      <c r="H119" s="24">
        <v>100</v>
      </c>
      <c r="I119" s="55">
        <f t="shared" ref="I119" si="13">ROUND(PRODUCT(G119:H119),2)</f>
        <v>4000</v>
      </c>
      <c r="J119" s="55"/>
      <c r="L119" s="8"/>
      <c r="M119" s="8"/>
    </row>
    <row r="120" spans="1:13" ht="11.25" x14ac:dyDescent="0.2">
      <c r="A120" s="89"/>
      <c r="B120" s="23"/>
      <c r="C120" s="23"/>
      <c r="D120" s="23"/>
      <c r="E120" s="23"/>
      <c r="F120" s="34"/>
      <c r="G120" s="25"/>
      <c r="H120" s="24"/>
      <c r="I120" s="24"/>
      <c r="J120" s="24">
        <f>SUM(I100:I119)</f>
        <v>18586</v>
      </c>
      <c r="L120" s="8"/>
      <c r="M120" s="8"/>
    </row>
    <row r="121" spans="1:13" s="43" customFormat="1" ht="11.25" x14ac:dyDescent="0.2">
      <c r="A121" s="31"/>
      <c r="B121" s="23"/>
      <c r="C121" s="23"/>
      <c r="D121" s="34"/>
      <c r="E121" s="34"/>
      <c r="F121" s="23"/>
      <c r="G121" s="23"/>
      <c r="H121" s="24"/>
      <c r="I121" s="24"/>
      <c r="J121" s="24"/>
      <c r="L121" s="69"/>
      <c r="M121" s="69"/>
    </row>
    <row r="122" spans="1:13" s="43" customFormat="1" ht="11.25" x14ac:dyDescent="0.2">
      <c r="A122" s="53" t="s">
        <v>22</v>
      </c>
      <c r="B122" s="23"/>
      <c r="C122" s="23"/>
      <c r="D122" s="23"/>
      <c r="E122" s="23"/>
      <c r="F122" s="23"/>
      <c r="G122" s="23"/>
      <c r="H122" s="24"/>
      <c r="I122" s="24"/>
      <c r="J122" s="24"/>
      <c r="L122" s="69"/>
      <c r="M122" s="69"/>
    </row>
    <row r="123" spans="1:13" s="43" customFormat="1" ht="11.25" x14ac:dyDescent="0.2">
      <c r="A123" s="53" t="s">
        <v>23</v>
      </c>
      <c r="B123" s="23"/>
      <c r="C123" s="23"/>
      <c r="D123" s="23"/>
      <c r="E123" s="23"/>
      <c r="F123" s="23"/>
      <c r="G123" s="23"/>
      <c r="H123" s="24"/>
      <c r="I123" s="24"/>
      <c r="J123" s="24"/>
      <c r="L123" s="69"/>
      <c r="M123" s="69"/>
    </row>
    <row r="124" spans="1:13" s="43" customFormat="1" ht="11.25" x14ac:dyDescent="0.2">
      <c r="A124" s="90"/>
      <c r="B124" s="23"/>
      <c r="C124" s="23"/>
      <c r="D124" s="23"/>
      <c r="E124" s="23"/>
      <c r="F124" s="23"/>
      <c r="G124" s="23"/>
      <c r="H124" s="24"/>
      <c r="I124" s="24"/>
      <c r="J124" s="24"/>
      <c r="L124" s="69"/>
      <c r="M124" s="69"/>
    </row>
    <row r="125" spans="1:13" s="43" customFormat="1" ht="33.75" x14ac:dyDescent="0.2">
      <c r="A125" s="56" t="s">
        <v>27</v>
      </c>
      <c r="B125" s="23"/>
      <c r="C125" s="23"/>
      <c r="D125" s="23"/>
      <c r="E125" s="23"/>
      <c r="F125" s="23"/>
      <c r="G125" s="23"/>
      <c r="H125" s="24"/>
      <c r="I125" s="24"/>
      <c r="J125" s="24"/>
      <c r="L125" s="69"/>
      <c r="M125" s="69"/>
    </row>
    <row r="126" spans="1:13" s="43" customFormat="1" ht="11.25" x14ac:dyDescent="0.2">
      <c r="A126" s="54" t="s">
        <v>53</v>
      </c>
      <c r="B126" s="23">
        <v>1</v>
      </c>
      <c r="C126" s="23">
        <f>+C50</f>
        <v>340.21999999999997</v>
      </c>
      <c r="D126" s="23"/>
      <c r="E126" s="23"/>
      <c r="F126" s="23">
        <f t="shared" ref="F126" si="14">+C126</f>
        <v>340.21999999999997</v>
      </c>
      <c r="G126" s="23">
        <f t="shared" ref="G126" si="15">+F126</f>
        <v>340.21999999999997</v>
      </c>
      <c r="H126" s="24">
        <v>12.5</v>
      </c>
      <c r="I126" s="24">
        <f t="shared" ref="I126" si="16">ROUND(PRODUCT(G126:H126),2)</f>
        <v>4252.75</v>
      </c>
      <c r="J126" s="24"/>
      <c r="L126" s="69"/>
      <c r="M126" s="69"/>
    </row>
    <row r="127" spans="1:13" s="43" customFormat="1" ht="11.25" x14ac:dyDescent="0.2">
      <c r="A127" s="81"/>
      <c r="B127" s="23"/>
      <c r="C127" s="23"/>
      <c r="D127" s="23"/>
      <c r="E127" s="23"/>
      <c r="F127" s="23"/>
      <c r="G127" s="23"/>
      <c r="H127" s="24"/>
      <c r="I127" s="24"/>
      <c r="J127" s="24"/>
      <c r="L127" s="69"/>
      <c r="M127" s="69"/>
    </row>
    <row r="128" spans="1:13" s="43" customFormat="1" ht="11.25" x14ac:dyDescent="0.2">
      <c r="A128" s="26" t="s">
        <v>19</v>
      </c>
      <c r="B128" s="60"/>
      <c r="C128" s="60"/>
      <c r="D128" s="60"/>
      <c r="E128" s="60"/>
      <c r="F128" s="61"/>
      <c r="G128" s="60"/>
      <c r="H128" s="62"/>
      <c r="I128" s="63">
        <f>+I126</f>
        <v>4252.75</v>
      </c>
      <c r="J128" s="64">
        <f>SUM(J100:J120)</f>
        <v>60986.55</v>
      </c>
      <c r="L128" s="69"/>
      <c r="M128" s="69"/>
    </row>
    <row r="129" spans="1:13" s="43" customFormat="1" ht="24.75" customHeight="1" x14ac:dyDescent="0.2">
      <c r="A129" s="93" t="str">
        <f>+$A$1</f>
        <v>Obra nº 11/21 - 3ª Fase – Infraestruturas de Saneamento Básico na Avenida António Borges e em parte do Caminho do Pico do Funcho e da Praça dos Direitos da Criança - Fajã de Baixo</v>
      </c>
      <c r="B129" s="93"/>
      <c r="C129" s="93"/>
      <c r="D129" s="93"/>
      <c r="E129" s="93"/>
      <c r="F129" s="93"/>
      <c r="G129" s="93"/>
      <c r="H129" s="93"/>
      <c r="I129" s="93"/>
      <c r="J129" s="93"/>
      <c r="L129" s="69"/>
      <c r="M129" s="69"/>
    </row>
    <row r="130" spans="1:13" s="43" customFormat="1" ht="14.25" customHeight="1" x14ac:dyDescent="0.2">
      <c r="A130" s="94"/>
      <c r="B130" s="2" t="s">
        <v>0</v>
      </c>
      <c r="C130" s="3"/>
      <c r="D130" s="3"/>
      <c r="E130" s="3"/>
      <c r="F130" s="3"/>
      <c r="G130" s="4"/>
      <c r="H130" s="5" t="s">
        <v>1</v>
      </c>
      <c r="I130" s="6"/>
      <c r="J130" s="7"/>
      <c r="L130" s="69"/>
      <c r="M130" s="69"/>
    </row>
    <row r="131" spans="1:13" s="43" customFormat="1" ht="14.25" customHeight="1" x14ac:dyDescent="0.2">
      <c r="A131" s="95"/>
      <c r="B131" s="65" t="s">
        <v>2</v>
      </c>
      <c r="C131" s="9"/>
      <c r="D131" s="9"/>
      <c r="E131" s="10"/>
      <c r="F131" s="11" t="s">
        <v>3</v>
      </c>
      <c r="G131" s="12"/>
      <c r="H131" s="13"/>
      <c r="I131" s="13"/>
      <c r="J131" s="14"/>
      <c r="L131" s="69"/>
      <c r="M131" s="69"/>
    </row>
    <row r="132" spans="1:13" s="43" customFormat="1" ht="14.25" customHeight="1" x14ac:dyDescent="0.2">
      <c r="A132" s="95"/>
      <c r="B132" s="66" t="s">
        <v>4</v>
      </c>
      <c r="C132" s="15" t="s">
        <v>5</v>
      </c>
      <c r="D132" s="16"/>
      <c r="E132" s="16"/>
      <c r="F132" s="15" t="s">
        <v>6</v>
      </c>
      <c r="G132" s="16"/>
      <c r="H132" s="17" t="s">
        <v>7</v>
      </c>
      <c r="I132" s="18"/>
      <c r="J132" s="19"/>
      <c r="L132" s="69"/>
      <c r="M132" s="69"/>
    </row>
    <row r="133" spans="1:13" s="43" customFormat="1" ht="14.25" customHeight="1" x14ac:dyDescent="0.2">
      <c r="A133" s="96"/>
      <c r="B133" s="67" t="s">
        <v>8</v>
      </c>
      <c r="C133" s="67" t="s">
        <v>9</v>
      </c>
      <c r="D133" s="67" t="s">
        <v>10</v>
      </c>
      <c r="E133" s="67" t="s">
        <v>11</v>
      </c>
      <c r="F133" s="67" t="s">
        <v>12</v>
      </c>
      <c r="G133" s="67" t="s">
        <v>13</v>
      </c>
      <c r="H133" s="68" t="s">
        <v>14</v>
      </c>
      <c r="I133" s="68" t="s">
        <v>15</v>
      </c>
      <c r="J133" s="68" t="s">
        <v>16</v>
      </c>
      <c r="L133" s="69"/>
      <c r="M133" s="69"/>
    </row>
    <row r="134" spans="1:13" s="43" customFormat="1" x14ac:dyDescent="0.2">
      <c r="A134" s="20" t="s">
        <v>17</v>
      </c>
      <c r="B134" s="21"/>
      <c r="C134" s="22"/>
      <c r="D134" s="22"/>
      <c r="E134" s="22"/>
      <c r="F134" s="23"/>
      <c r="G134" s="23"/>
      <c r="H134" s="24"/>
      <c r="I134" s="57">
        <f>+I128</f>
        <v>4252.75</v>
      </c>
      <c r="J134" s="57">
        <f>+J128</f>
        <v>60986.55</v>
      </c>
      <c r="L134" s="69"/>
      <c r="M134" s="69"/>
    </row>
    <row r="135" spans="1:13" s="43" customFormat="1" ht="11.25" x14ac:dyDescent="0.2">
      <c r="A135" s="81"/>
      <c r="B135" s="23"/>
      <c r="C135" s="23"/>
      <c r="D135" s="23"/>
      <c r="E135" s="23"/>
      <c r="F135" s="23"/>
      <c r="G135" s="23"/>
      <c r="H135" s="24"/>
      <c r="I135" s="24"/>
      <c r="J135" s="24"/>
      <c r="L135" s="69"/>
      <c r="M135" s="69"/>
    </row>
    <row r="136" spans="1:13" ht="22.5" x14ac:dyDescent="0.2">
      <c r="A136" s="54" t="s">
        <v>36</v>
      </c>
      <c r="B136" s="23"/>
      <c r="C136" s="23"/>
      <c r="D136" s="23"/>
      <c r="E136" s="23"/>
      <c r="F136" s="23"/>
      <c r="G136" s="23"/>
      <c r="H136" s="24"/>
      <c r="I136" s="24"/>
      <c r="J136" s="57"/>
    </row>
    <row r="137" spans="1:13" ht="11.25" x14ac:dyDescent="0.2">
      <c r="A137" s="54" t="s">
        <v>32</v>
      </c>
      <c r="B137" s="23">
        <v>10</v>
      </c>
      <c r="C137" s="23"/>
      <c r="D137" s="23"/>
      <c r="E137" s="23"/>
      <c r="F137" s="23">
        <f t="shared" ref="F137" si="17">+B137</f>
        <v>10</v>
      </c>
      <c r="G137" s="23">
        <f t="shared" ref="G137" si="18">+F137</f>
        <v>10</v>
      </c>
      <c r="H137" s="24">
        <v>415</v>
      </c>
      <c r="I137" s="24">
        <f t="shared" ref="I137" si="19">ROUND(PRODUCT(G137:H137),2)</f>
        <v>4150</v>
      </c>
      <c r="J137" s="57"/>
    </row>
    <row r="138" spans="1:13" ht="11.25" x14ac:dyDescent="0.2">
      <c r="A138" s="54"/>
      <c r="B138" s="23"/>
      <c r="C138" s="23"/>
      <c r="D138" s="23"/>
      <c r="E138" s="23"/>
      <c r="F138" s="23"/>
      <c r="G138" s="23"/>
      <c r="H138" s="24"/>
      <c r="I138" s="24"/>
      <c r="J138" s="57"/>
    </row>
    <row r="139" spans="1:13" ht="22.5" x14ac:dyDescent="0.2">
      <c r="A139" s="54" t="s">
        <v>55</v>
      </c>
      <c r="B139" s="23">
        <v>1</v>
      </c>
      <c r="C139" s="23"/>
      <c r="D139" s="23"/>
      <c r="E139" s="23"/>
      <c r="F139" s="23">
        <f t="shared" ref="F139" si="20">+B139</f>
        <v>1</v>
      </c>
      <c r="G139" s="23">
        <f t="shared" ref="G139" si="21">+F139</f>
        <v>1</v>
      </c>
      <c r="H139" s="24">
        <v>200</v>
      </c>
      <c r="I139" s="24">
        <f t="shared" ref="I139" si="22">ROUND(PRODUCT(G139:H139),2)</f>
        <v>200</v>
      </c>
      <c r="J139" s="57"/>
    </row>
    <row r="140" spans="1:13" ht="11.25" x14ac:dyDescent="0.2">
      <c r="A140" s="54"/>
      <c r="B140" s="23"/>
      <c r="C140" s="23"/>
      <c r="D140" s="23"/>
      <c r="E140" s="23"/>
      <c r="F140" s="23"/>
      <c r="G140" s="23"/>
      <c r="H140" s="24"/>
      <c r="I140" s="24"/>
      <c r="J140" s="57"/>
    </row>
    <row r="141" spans="1:13" s="43" customFormat="1" ht="33.75" x14ac:dyDescent="0.2">
      <c r="A141" s="56" t="s">
        <v>54</v>
      </c>
      <c r="B141" s="23">
        <v>40</v>
      </c>
      <c r="C141" s="23"/>
      <c r="D141" s="23"/>
      <c r="E141" s="23"/>
      <c r="F141" s="23">
        <f t="shared" ref="F141" si="23">+B141</f>
        <v>40</v>
      </c>
      <c r="G141" s="23">
        <f t="shared" ref="G141" si="24">+F141</f>
        <v>40</v>
      </c>
      <c r="H141" s="24">
        <v>160</v>
      </c>
      <c r="I141" s="55">
        <f t="shared" ref="I141" si="25">ROUND(PRODUCT(G141:H141),2)</f>
        <v>6400</v>
      </c>
      <c r="J141" s="91"/>
      <c r="L141" s="69"/>
      <c r="M141" s="69"/>
    </row>
    <row r="142" spans="1:13" s="43" customFormat="1" ht="11.25" x14ac:dyDescent="0.2">
      <c r="A142" s="56"/>
      <c r="B142" s="23"/>
      <c r="C142" s="23"/>
      <c r="D142" s="23"/>
      <c r="E142" s="23"/>
      <c r="F142" s="23"/>
      <c r="G142" s="23"/>
      <c r="H142" s="24"/>
      <c r="I142" s="24"/>
      <c r="J142" s="57">
        <f>SUM(I134:I141)</f>
        <v>15002.75</v>
      </c>
      <c r="L142" s="69"/>
      <c r="M142" s="69"/>
    </row>
    <row r="143" spans="1:13" s="43" customFormat="1" ht="11.25" x14ac:dyDescent="0.2">
      <c r="A143" s="56"/>
      <c r="B143" s="23"/>
      <c r="C143" s="23"/>
      <c r="D143" s="23"/>
      <c r="E143" s="23"/>
      <c r="F143" s="23"/>
      <c r="G143" s="23"/>
      <c r="H143" s="24"/>
      <c r="I143" s="24"/>
      <c r="J143" s="57"/>
      <c r="L143" s="69"/>
      <c r="M143" s="69"/>
    </row>
    <row r="144" spans="1:13" s="43" customFormat="1" ht="11.25" x14ac:dyDescent="0.2">
      <c r="A144" s="53" t="s">
        <v>80</v>
      </c>
      <c r="B144" s="23"/>
      <c r="C144" s="23"/>
      <c r="D144" s="23"/>
      <c r="E144" s="23"/>
      <c r="F144" s="34"/>
      <c r="G144" s="23"/>
      <c r="H144" s="24"/>
      <c r="I144" s="24"/>
      <c r="J144" s="57"/>
      <c r="L144" s="69"/>
      <c r="M144" s="69"/>
    </row>
    <row r="145" spans="1:13" s="43" customFormat="1" ht="11.25" x14ac:dyDescent="0.2">
      <c r="A145" s="53" t="s">
        <v>24</v>
      </c>
      <c r="B145" s="23"/>
      <c r="C145" s="23"/>
      <c r="D145" s="23"/>
      <c r="E145" s="23"/>
      <c r="F145" s="34"/>
      <c r="G145" s="23"/>
      <c r="H145" s="24"/>
      <c r="I145" s="24"/>
      <c r="J145" s="57"/>
      <c r="L145" s="69"/>
      <c r="M145" s="69"/>
    </row>
    <row r="146" spans="1:13" s="43" customFormat="1" ht="11.25" x14ac:dyDescent="0.2">
      <c r="A146" s="90"/>
      <c r="B146" s="23"/>
      <c r="C146" s="23"/>
      <c r="D146" s="23"/>
      <c r="E146" s="23"/>
      <c r="F146" s="34"/>
      <c r="G146" s="23"/>
      <c r="H146" s="24"/>
      <c r="I146" s="24"/>
      <c r="J146" s="57"/>
      <c r="L146" s="69"/>
      <c r="M146" s="69"/>
    </row>
    <row r="147" spans="1:13" ht="33.75" x14ac:dyDescent="0.2">
      <c r="A147" s="56" t="s">
        <v>27</v>
      </c>
      <c r="B147" s="23"/>
      <c r="C147" s="23"/>
      <c r="D147" s="23"/>
      <c r="E147" s="23"/>
      <c r="F147" s="34"/>
      <c r="G147" s="23"/>
      <c r="H147" s="24"/>
      <c r="I147" s="24"/>
      <c r="J147" s="57"/>
    </row>
    <row r="148" spans="1:13" ht="11.25" x14ac:dyDescent="0.2">
      <c r="A148" s="58" t="s">
        <v>43</v>
      </c>
      <c r="B148" s="23">
        <v>1</v>
      </c>
      <c r="C148" s="23">
        <f>+C51</f>
        <v>465.24999999999989</v>
      </c>
      <c r="D148" s="23"/>
      <c r="E148" s="23"/>
      <c r="F148" s="23">
        <f t="shared" ref="F148" si="26">+C148</f>
        <v>465.24999999999989</v>
      </c>
      <c r="G148" s="23">
        <f t="shared" ref="G148" si="27">+F148</f>
        <v>465.24999999999989</v>
      </c>
      <c r="H148" s="24">
        <v>22</v>
      </c>
      <c r="I148" s="24">
        <f t="shared" ref="I148" si="28">ROUND(PRODUCT(G148:H148),2)</f>
        <v>10235.5</v>
      </c>
      <c r="J148" s="57"/>
    </row>
    <row r="149" spans="1:13" ht="11.25" x14ac:dyDescent="0.2">
      <c r="A149" s="58"/>
      <c r="B149" s="23"/>
      <c r="C149" s="23"/>
      <c r="D149" s="23"/>
      <c r="E149" s="23"/>
      <c r="F149" s="23"/>
      <c r="G149" s="23"/>
      <c r="H149" s="24"/>
      <c r="I149" s="24"/>
      <c r="J149" s="57"/>
    </row>
    <row r="150" spans="1:13" ht="22.5" x14ac:dyDescent="0.2">
      <c r="A150" s="54" t="s">
        <v>113</v>
      </c>
      <c r="B150" s="23"/>
      <c r="C150" s="23"/>
      <c r="D150" s="23"/>
      <c r="E150" s="23"/>
      <c r="F150" s="34"/>
      <c r="G150" s="23"/>
      <c r="H150" s="24"/>
      <c r="I150" s="24"/>
      <c r="J150" s="57"/>
    </row>
    <row r="151" spans="1:13" ht="11.25" x14ac:dyDescent="0.2">
      <c r="A151" s="54" t="s">
        <v>33</v>
      </c>
      <c r="B151" s="23">
        <f>56-37</f>
        <v>19</v>
      </c>
      <c r="C151" s="23"/>
      <c r="D151" s="23"/>
      <c r="E151" s="23"/>
      <c r="F151" s="23">
        <f t="shared" ref="F151" si="29">+B151</f>
        <v>19</v>
      </c>
      <c r="G151" s="23">
        <f t="shared" ref="G151" si="30">+F151</f>
        <v>19</v>
      </c>
      <c r="H151" s="24">
        <v>425</v>
      </c>
      <c r="I151" s="24">
        <f t="shared" ref="I151" si="31">ROUND(PRODUCT(G151:H151),2)</f>
        <v>8075</v>
      </c>
      <c r="J151" s="24"/>
    </row>
    <row r="152" spans="1:13" ht="11.25" x14ac:dyDescent="0.2">
      <c r="A152" s="58"/>
      <c r="B152" s="23"/>
      <c r="C152" s="23"/>
      <c r="D152" s="23"/>
      <c r="E152" s="23"/>
      <c r="F152" s="23"/>
      <c r="G152" s="23"/>
      <c r="H152" s="24"/>
      <c r="I152" s="24"/>
      <c r="J152" s="24"/>
    </row>
    <row r="153" spans="1:13" s="43" customFormat="1" ht="22.5" x14ac:dyDescent="0.2">
      <c r="A153" s="56" t="s">
        <v>114</v>
      </c>
      <c r="B153" s="23">
        <v>1</v>
      </c>
      <c r="C153" s="23"/>
      <c r="D153" s="23"/>
      <c r="E153" s="23"/>
      <c r="F153" s="23">
        <f t="shared" ref="F153" si="32">+B153</f>
        <v>1</v>
      </c>
      <c r="G153" s="23">
        <f t="shared" ref="G153" si="33">+F153</f>
        <v>1</v>
      </c>
      <c r="H153" s="24">
        <v>150</v>
      </c>
      <c r="I153" s="24">
        <f t="shared" ref="I153" si="34">ROUND(PRODUCT(G153:H153),2)</f>
        <v>150</v>
      </c>
      <c r="J153" s="24"/>
      <c r="L153" s="69"/>
      <c r="M153" s="69"/>
    </row>
    <row r="154" spans="1:13" s="43" customFormat="1" ht="11.25" x14ac:dyDescent="0.2">
      <c r="A154" s="56"/>
      <c r="B154" s="23"/>
      <c r="C154" s="23"/>
      <c r="D154" s="23"/>
      <c r="E154" s="23"/>
      <c r="F154" s="23"/>
      <c r="G154" s="23"/>
      <c r="H154" s="24"/>
      <c r="I154" s="24"/>
      <c r="J154" s="57"/>
      <c r="L154" s="69"/>
      <c r="M154" s="69"/>
    </row>
    <row r="155" spans="1:13" ht="67.5" customHeight="1" x14ac:dyDescent="0.2">
      <c r="A155" s="54" t="s">
        <v>118</v>
      </c>
      <c r="B155" s="23">
        <f>169-112</f>
        <v>57</v>
      </c>
      <c r="C155" s="23"/>
      <c r="D155" s="23"/>
      <c r="E155" s="23"/>
      <c r="F155" s="23">
        <f t="shared" ref="F155" si="35">+B155</f>
        <v>57</v>
      </c>
      <c r="G155" s="23">
        <f t="shared" ref="G155" si="36">+F155</f>
        <v>57</v>
      </c>
      <c r="H155" s="24">
        <v>250</v>
      </c>
      <c r="I155" s="55">
        <f t="shared" ref="I155" si="37">ROUND(PRODUCT(G155:H155),2)</f>
        <v>14250</v>
      </c>
      <c r="J155" s="91"/>
    </row>
    <row r="156" spans="1:13" ht="11.25" x14ac:dyDescent="0.2">
      <c r="A156" s="54"/>
      <c r="B156" s="23"/>
      <c r="C156" s="23"/>
      <c r="D156" s="23"/>
      <c r="E156" s="23"/>
      <c r="F156" s="23"/>
      <c r="G156" s="23"/>
      <c r="H156" s="24"/>
      <c r="I156" s="24"/>
      <c r="J156" s="57">
        <f>SUM(I148:I155)</f>
        <v>32710.5</v>
      </c>
    </row>
    <row r="157" spans="1:13" ht="11.25" x14ac:dyDescent="0.2">
      <c r="A157" s="54"/>
      <c r="B157" s="23"/>
      <c r="C157" s="23"/>
      <c r="D157" s="23"/>
      <c r="E157" s="23"/>
      <c r="F157" s="23"/>
      <c r="G157" s="25"/>
      <c r="H157" s="24"/>
      <c r="I157" s="59"/>
      <c r="J157" s="57"/>
    </row>
    <row r="158" spans="1:13" ht="11.25" x14ac:dyDescent="0.2">
      <c r="A158" s="53" t="s">
        <v>81</v>
      </c>
      <c r="B158" s="23"/>
      <c r="C158" s="23"/>
      <c r="D158" s="23"/>
      <c r="E158" s="23"/>
      <c r="F158" s="34"/>
      <c r="G158" s="25"/>
      <c r="H158" s="24"/>
      <c r="I158" s="59"/>
      <c r="J158" s="57"/>
    </row>
    <row r="159" spans="1:13" ht="11.25" x14ac:dyDescent="0.2">
      <c r="A159" s="53"/>
      <c r="B159" s="23"/>
      <c r="C159" s="23"/>
      <c r="D159" s="23"/>
      <c r="E159" s="23"/>
      <c r="F159" s="34"/>
      <c r="G159" s="25"/>
      <c r="H159" s="24"/>
      <c r="I159" s="59"/>
      <c r="J159" s="57"/>
    </row>
    <row r="160" spans="1:13" ht="22.5" x14ac:dyDescent="0.2">
      <c r="A160" s="54" t="s">
        <v>38</v>
      </c>
      <c r="B160" s="23"/>
      <c r="C160" s="23"/>
      <c r="D160" s="23"/>
      <c r="E160" s="23"/>
      <c r="F160" s="34"/>
      <c r="G160" s="25"/>
      <c r="H160" s="24"/>
      <c r="I160" s="59"/>
      <c r="J160" s="57"/>
    </row>
    <row r="161" spans="1:13" ht="11.25" x14ac:dyDescent="0.2">
      <c r="A161" s="70" t="s">
        <v>50</v>
      </c>
      <c r="B161" s="23"/>
      <c r="C161" s="23"/>
      <c r="D161" s="23"/>
      <c r="E161" s="23"/>
      <c r="F161" s="34"/>
      <c r="G161" s="25"/>
      <c r="H161" s="24"/>
      <c r="I161" s="59"/>
      <c r="J161" s="57"/>
    </row>
    <row r="162" spans="1:13" ht="11.25" x14ac:dyDescent="0.2">
      <c r="A162" s="54" t="s">
        <v>56</v>
      </c>
      <c r="B162" s="23">
        <v>1</v>
      </c>
      <c r="C162" s="23">
        <v>4329.88</v>
      </c>
      <c r="D162" s="23"/>
      <c r="E162" s="23"/>
      <c r="F162" s="23">
        <f>+C162</f>
        <v>4329.88</v>
      </c>
      <c r="G162" s="25">
        <f>+F162</f>
        <v>4329.88</v>
      </c>
      <c r="H162" s="24">
        <v>3.2</v>
      </c>
      <c r="I162" s="24">
        <f>ROUND(PRODUCT(G162:H162),2)</f>
        <v>13855.62</v>
      </c>
      <c r="J162" s="57"/>
    </row>
    <row r="163" spans="1:13" ht="11.25" x14ac:dyDescent="0.2">
      <c r="A163" s="70" t="s">
        <v>49</v>
      </c>
      <c r="B163" s="23"/>
      <c r="C163" s="23"/>
      <c r="D163" s="23"/>
      <c r="E163" s="23"/>
      <c r="F163" s="34"/>
      <c r="G163" s="25"/>
      <c r="H163" s="24"/>
      <c r="I163" s="59"/>
      <c r="J163" s="57"/>
    </row>
    <row r="164" spans="1:13" ht="11.25" x14ac:dyDescent="0.2">
      <c r="A164" s="54" t="s">
        <v>57</v>
      </c>
      <c r="B164" s="23">
        <v>1</v>
      </c>
      <c r="C164" s="23">
        <v>1426.91</v>
      </c>
      <c r="D164" s="23"/>
      <c r="E164" s="23"/>
      <c r="F164" s="23">
        <f>+C164</f>
        <v>1426.91</v>
      </c>
      <c r="G164" s="25">
        <f>+F164</f>
        <v>1426.91</v>
      </c>
      <c r="H164" s="24">
        <v>3.4</v>
      </c>
      <c r="I164" s="24">
        <f>ROUND(PRODUCT(G164:H164),2)</f>
        <v>4851.49</v>
      </c>
      <c r="J164" s="57"/>
    </row>
    <row r="165" spans="1:13" ht="11.25" x14ac:dyDescent="0.2">
      <c r="A165" s="70"/>
      <c r="B165" s="23"/>
      <c r="C165" s="23"/>
      <c r="D165" s="23"/>
      <c r="E165" s="23"/>
      <c r="F165" s="34"/>
      <c r="G165" s="25"/>
      <c r="H165" s="24"/>
      <c r="I165" s="59"/>
      <c r="J165" s="57"/>
    </row>
    <row r="166" spans="1:13" s="43" customFormat="1" ht="45" x14ac:dyDescent="0.2">
      <c r="A166" s="54" t="s">
        <v>48</v>
      </c>
      <c r="B166" s="23"/>
      <c r="C166" s="23"/>
      <c r="D166" s="23"/>
      <c r="E166" s="23"/>
      <c r="F166" s="23"/>
      <c r="G166" s="23"/>
      <c r="H166" s="24"/>
      <c r="I166" s="24"/>
      <c r="J166" s="24"/>
      <c r="L166" s="69"/>
      <c r="M166" s="69"/>
    </row>
    <row r="167" spans="1:13" s="43" customFormat="1" ht="11.25" x14ac:dyDescent="0.2">
      <c r="A167" s="54" t="s">
        <v>56</v>
      </c>
      <c r="B167" s="23">
        <v>1</v>
      </c>
      <c r="C167" s="23">
        <f>+C162</f>
        <v>4329.88</v>
      </c>
      <c r="D167" s="23"/>
      <c r="E167" s="23">
        <v>0.5</v>
      </c>
      <c r="F167" s="23">
        <f>+E167*C167*B167</f>
        <v>2164.94</v>
      </c>
      <c r="G167" s="23"/>
      <c r="H167" s="24"/>
      <c r="I167" s="24"/>
      <c r="J167" s="24"/>
      <c r="L167" s="69"/>
      <c r="M167" s="69"/>
    </row>
    <row r="168" spans="1:13" s="43" customFormat="1" ht="11.25" x14ac:dyDescent="0.2">
      <c r="A168" s="54" t="s">
        <v>57</v>
      </c>
      <c r="B168" s="23">
        <v>1</v>
      </c>
      <c r="C168" s="23">
        <f>+C164</f>
        <v>1426.91</v>
      </c>
      <c r="D168" s="23"/>
      <c r="E168" s="23">
        <v>0.4</v>
      </c>
      <c r="F168" s="23">
        <f>+E168*C168*B168</f>
        <v>570.76400000000001</v>
      </c>
      <c r="G168" s="23">
        <f>SUM(F167:F168)</f>
        <v>2735.7040000000002</v>
      </c>
      <c r="H168" s="24">
        <v>5</v>
      </c>
      <c r="I168" s="24">
        <f>ROUND(PRODUCT(G168:H168),2)</f>
        <v>13678.52</v>
      </c>
      <c r="J168" s="24"/>
      <c r="L168" s="69"/>
      <c r="M168" s="69"/>
    </row>
    <row r="169" spans="1:13" s="43" customFormat="1" ht="11.25" x14ac:dyDescent="0.2">
      <c r="A169" s="26" t="s">
        <v>19</v>
      </c>
      <c r="B169" s="60"/>
      <c r="C169" s="60"/>
      <c r="D169" s="60"/>
      <c r="E169" s="60"/>
      <c r="F169" s="61"/>
      <c r="G169" s="60"/>
      <c r="H169" s="62"/>
      <c r="I169" s="63">
        <f>SUM(I162:I168)</f>
        <v>32385.63</v>
      </c>
      <c r="J169" s="64">
        <f>SUM(J134:J156)</f>
        <v>108699.8</v>
      </c>
      <c r="L169" s="69"/>
      <c r="M169" s="69"/>
    </row>
    <row r="170" spans="1:13" s="43" customFormat="1" ht="24.75" customHeight="1" x14ac:dyDescent="0.2">
      <c r="A170" s="93" t="str">
        <f>+$A$1</f>
        <v>Obra nº 11/21 - 3ª Fase – Infraestruturas de Saneamento Básico na Avenida António Borges e em parte do Caminho do Pico do Funcho e da Praça dos Direitos da Criança - Fajã de Baixo</v>
      </c>
      <c r="B170" s="93"/>
      <c r="C170" s="93"/>
      <c r="D170" s="93"/>
      <c r="E170" s="93"/>
      <c r="F170" s="93"/>
      <c r="G170" s="93"/>
      <c r="H170" s="93"/>
      <c r="I170" s="93"/>
      <c r="J170" s="93"/>
      <c r="L170" s="69"/>
      <c r="M170" s="69"/>
    </row>
    <row r="171" spans="1:13" s="43" customFormat="1" ht="14.25" customHeight="1" x14ac:dyDescent="0.2">
      <c r="A171" s="94"/>
      <c r="B171" s="2" t="s">
        <v>0</v>
      </c>
      <c r="C171" s="3"/>
      <c r="D171" s="3"/>
      <c r="E171" s="3"/>
      <c r="F171" s="3"/>
      <c r="G171" s="4"/>
      <c r="H171" s="5" t="s">
        <v>1</v>
      </c>
      <c r="I171" s="6"/>
      <c r="J171" s="7"/>
      <c r="L171" s="69"/>
      <c r="M171" s="69"/>
    </row>
    <row r="172" spans="1:13" s="43" customFormat="1" ht="14.25" customHeight="1" x14ac:dyDescent="0.2">
      <c r="A172" s="95"/>
      <c r="B172" s="65" t="s">
        <v>2</v>
      </c>
      <c r="C172" s="9"/>
      <c r="D172" s="9"/>
      <c r="E172" s="10"/>
      <c r="F172" s="11" t="s">
        <v>3</v>
      </c>
      <c r="G172" s="12"/>
      <c r="H172" s="13"/>
      <c r="I172" s="13"/>
      <c r="J172" s="14"/>
      <c r="L172" s="69"/>
      <c r="M172" s="69"/>
    </row>
    <row r="173" spans="1:13" s="43" customFormat="1" ht="14.25" customHeight="1" x14ac:dyDescent="0.2">
      <c r="A173" s="95"/>
      <c r="B173" s="66" t="s">
        <v>4</v>
      </c>
      <c r="C173" s="15" t="s">
        <v>5</v>
      </c>
      <c r="D173" s="16"/>
      <c r="E173" s="16"/>
      <c r="F173" s="15" t="s">
        <v>6</v>
      </c>
      <c r="G173" s="16"/>
      <c r="H173" s="17" t="s">
        <v>7</v>
      </c>
      <c r="I173" s="18"/>
      <c r="J173" s="19"/>
      <c r="L173" s="69"/>
      <c r="M173" s="69"/>
    </row>
    <row r="174" spans="1:13" s="43" customFormat="1" ht="14.25" customHeight="1" x14ac:dyDescent="0.2">
      <c r="A174" s="96"/>
      <c r="B174" s="67" t="s">
        <v>8</v>
      </c>
      <c r="C174" s="67" t="s">
        <v>9</v>
      </c>
      <c r="D174" s="67" t="s">
        <v>10</v>
      </c>
      <c r="E174" s="67" t="s">
        <v>11</v>
      </c>
      <c r="F174" s="67" t="s">
        <v>12</v>
      </c>
      <c r="G174" s="67" t="s">
        <v>13</v>
      </c>
      <c r="H174" s="68" t="s">
        <v>14</v>
      </c>
      <c r="I174" s="68" t="s">
        <v>15</v>
      </c>
      <c r="J174" s="68" t="s">
        <v>16</v>
      </c>
      <c r="L174" s="69"/>
      <c r="M174" s="69"/>
    </row>
    <row r="175" spans="1:13" s="43" customFormat="1" x14ac:dyDescent="0.2">
      <c r="A175" s="20" t="s">
        <v>17</v>
      </c>
      <c r="B175" s="21"/>
      <c r="C175" s="22"/>
      <c r="D175" s="22"/>
      <c r="E175" s="22"/>
      <c r="F175" s="23"/>
      <c r="G175" s="23"/>
      <c r="H175" s="24"/>
      <c r="I175" s="57">
        <f>+I169</f>
        <v>32385.63</v>
      </c>
      <c r="J175" s="57">
        <f>+J169</f>
        <v>108699.8</v>
      </c>
      <c r="L175" s="69"/>
      <c r="M175" s="69"/>
    </row>
    <row r="176" spans="1:13" ht="11.25" x14ac:dyDescent="0.2">
      <c r="A176" s="54"/>
      <c r="B176" s="23"/>
      <c r="C176" s="23"/>
      <c r="D176" s="23"/>
      <c r="E176" s="23"/>
      <c r="F176" s="23"/>
      <c r="G176" s="25"/>
      <c r="H176" s="24"/>
      <c r="I176" s="59"/>
      <c r="J176" s="57"/>
    </row>
    <row r="177" spans="1:13" s="43" customFormat="1" ht="33.75" x14ac:dyDescent="0.2">
      <c r="A177" s="54" t="s">
        <v>39</v>
      </c>
      <c r="B177" s="23"/>
      <c r="C177" s="23"/>
      <c r="D177" s="23"/>
      <c r="E177" s="23"/>
      <c r="F177" s="23"/>
      <c r="G177" s="23"/>
      <c r="H177" s="24"/>
      <c r="I177" s="24"/>
      <c r="J177" s="24"/>
      <c r="L177" s="69"/>
      <c r="M177" s="69"/>
    </row>
    <row r="178" spans="1:13" s="43" customFormat="1" ht="11.25" x14ac:dyDescent="0.2">
      <c r="A178" s="54" t="s">
        <v>56</v>
      </c>
      <c r="B178" s="23">
        <v>1.2</v>
      </c>
      <c r="C178" s="23">
        <f>+C167</f>
        <v>4329.88</v>
      </c>
      <c r="D178" s="23"/>
      <c r="E178" s="23">
        <f>+E167</f>
        <v>0.5</v>
      </c>
      <c r="F178" s="23">
        <f>+E178*C178*B178</f>
        <v>2597.9279999999999</v>
      </c>
      <c r="G178" s="23"/>
      <c r="H178" s="24"/>
      <c r="I178" s="24"/>
      <c r="J178" s="24"/>
      <c r="L178" s="69"/>
      <c r="M178" s="69"/>
    </row>
    <row r="179" spans="1:13" s="43" customFormat="1" ht="11.25" x14ac:dyDescent="0.2">
      <c r="A179" s="54" t="s">
        <v>57</v>
      </c>
      <c r="B179" s="23">
        <v>1.2</v>
      </c>
      <c r="C179" s="23">
        <f>+C168</f>
        <v>1426.91</v>
      </c>
      <c r="D179" s="23"/>
      <c r="E179" s="23">
        <f>+E168</f>
        <v>0.4</v>
      </c>
      <c r="F179" s="23">
        <f>+E179*C179*B179</f>
        <v>684.91679999999997</v>
      </c>
      <c r="G179" s="23"/>
      <c r="H179" s="24"/>
      <c r="I179" s="24"/>
      <c r="J179" s="24"/>
      <c r="L179" s="69"/>
      <c r="M179" s="69"/>
    </row>
    <row r="180" spans="1:13" s="43" customFormat="1" ht="11.25" x14ac:dyDescent="0.2">
      <c r="A180" s="54"/>
      <c r="B180" s="23"/>
      <c r="C180" s="23"/>
      <c r="D180" s="23"/>
      <c r="E180" s="23"/>
      <c r="F180" s="23"/>
      <c r="G180" s="23">
        <f>SUM(F178:F180)</f>
        <v>3282.8447999999999</v>
      </c>
      <c r="H180" s="24">
        <v>7.5</v>
      </c>
      <c r="I180" s="24">
        <f>ROUND(PRODUCT(G180:H180),2)</f>
        <v>24621.34</v>
      </c>
      <c r="J180" s="24"/>
      <c r="L180" s="69"/>
      <c r="M180" s="69"/>
    </row>
    <row r="181" spans="1:13" s="43" customFormat="1" ht="11.25" x14ac:dyDescent="0.2">
      <c r="A181" s="54"/>
      <c r="B181" s="23"/>
      <c r="C181" s="23"/>
      <c r="D181" s="23"/>
      <c r="E181" s="23"/>
      <c r="F181" s="23"/>
      <c r="G181" s="23"/>
      <c r="H181" s="24"/>
      <c r="I181" s="24"/>
      <c r="J181" s="24"/>
      <c r="L181" s="69"/>
      <c r="M181" s="69"/>
    </row>
    <row r="182" spans="1:13" s="43" customFormat="1" ht="37.5" customHeight="1" x14ac:dyDescent="0.2">
      <c r="A182" s="54" t="s">
        <v>40</v>
      </c>
      <c r="B182" s="23"/>
      <c r="C182" s="23"/>
      <c r="D182" s="23"/>
      <c r="E182" s="23"/>
      <c r="F182" s="23"/>
      <c r="G182" s="23"/>
      <c r="H182" s="24"/>
      <c r="I182" s="24"/>
      <c r="J182" s="24"/>
      <c r="L182" s="69"/>
      <c r="M182" s="69"/>
    </row>
    <row r="183" spans="1:13" s="43" customFormat="1" ht="11.25" x14ac:dyDescent="0.2">
      <c r="A183" s="54" t="s">
        <v>56</v>
      </c>
      <c r="B183" s="23">
        <v>1</v>
      </c>
      <c r="C183" s="23">
        <f>+C178</f>
        <v>4329.88</v>
      </c>
      <c r="D183" s="23"/>
      <c r="E183" s="23"/>
      <c r="F183" s="23">
        <f>+C183</f>
        <v>4329.88</v>
      </c>
      <c r="G183" s="23"/>
      <c r="H183" s="24"/>
      <c r="I183" s="24"/>
      <c r="J183" s="24"/>
      <c r="L183" s="69"/>
      <c r="M183" s="69"/>
    </row>
    <row r="184" spans="1:13" s="43" customFormat="1" ht="11.25" x14ac:dyDescent="0.2">
      <c r="A184" s="54" t="s">
        <v>57</v>
      </c>
      <c r="B184" s="23">
        <v>1</v>
      </c>
      <c r="C184" s="23">
        <f>+C179</f>
        <v>1426.91</v>
      </c>
      <c r="D184" s="23"/>
      <c r="E184" s="23"/>
      <c r="F184" s="23">
        <f>+C184</f>
        <v>1426.91</v>
      </c>
      <c r="G184" s="23"/>
      <c r="H184" s="24"/>
      <c r="I184" s="24"/>
      <c r="J184" s="24"/>
      <c r="L184" s="69"/>
      <c r="M184" s="69"/>
    </row>
    <row r="185" spans="1:13" s="43" customFormat="1" ht="11.25" x14ac:dyDescent="0.2">
      <c r="A185" s="54"/>
      <c r="B185" s="23"/>
      <c r="C185" s="23"/>
      <c r="D185" s="23"/>
      <c r="E185" s="23"/>
      <c r="F185" s="23"/>
      <c r="G185" s="23">
        <f>SUM(F183:F185)</f>
        <v>5756.79</v>
      </c>
      <c r="H185" s="24">
        <v>0.5</v>
      </c>
      <c r="I185" s="24">
        <f>ROUND(PRODUCT(G185:H185),2)</f>
        <v>2878.4</v>
      </c>
      <c r="J185" s="24"/>
      <c r="L185" s="69"/>
      <c r="M185" s="69"/>
    </row>
    <row r="186" spans="1:13" s="43" customFormat="1" ht="11.25" x14ac:dyDescent="0.2">
      <c r="A186" s="54"/>
      <c r="B186" s="23"/>
      <c r="C186" s="23"/>
      <c r="D186" s="23"/>
      <c r="E186" s="23"/>
      <c r="F186" s="23"/>
      <c r="G186" s="23"/>
      <c r="H186" s="24"/>
      <c r="I186" s="24"/>
      <c r="J186" s="24"/>
      <c r="L186" s="69"/>
      <c r="M186" s="69"/>
    </row>
    <row r="187" spans="1:13" s="43" customFormat="1" ht="43.5" customHeight="1" x14ac:dyDescent="0.2">
      <c r="A187" s="54" t="s">
        <v>60</v>
      </c>
      <c r="B187" s="23"/>
      <c r="C187" s="23"/>
      <c r="D187" s="23"/>
      <c r="E187" s="23"/>
      <c r="F187" s="23"/>
      <c r="G187" s="23"/>
      <c r="H187" s="24"/>
      <c r="I187" s="24"/>
      <c r="J187" s="24"/>
      <c r="L187" s="69"/>
      <c r="M187" s="69"/>
    </row>
    <row r="188" spans="1:13" s="43" customFormat="1" ht="11.25" x14ac:dyDescent="0.2">
      <c r="A188" s="54" t="s">
        <v>56</v>
      </c>
      <c r="B188" s="23">
        <v>1</v>
      </c>
      <c r="C188" s="23">
        <f>+C183</f>
        <v>4329.88</v>
      </c>
      <c r="D188" s="23"/>
      <c r="E188" s="23"/>
      <c r="F188" s="23">
        <f>+C188</f>
        <v>4329.88</v>
      </c>
      <c r="G188" s="23"/>
      <c r="H188" s="24"/>
      <c r="I188" s="24"/>
      <c r="J188" s="24"/>
      <c r="L188" s="69"/>
      <c r="M188" s="69"/>
    </row>
    <row r="189" spans="1:13" s="43" customFormat="1" ht="11.25" x14ac:dyDescent="0.2">
      <c r="A189" s="54" t="s">
        <v>57</v>
      </c>
      <c r="B189" s="23">
        <v>1</v>
      </c>
      <c r="C189" s="23">
        <f>+C184</f>
        <v>1426.91</v>
      </c>
      <c r="D189" s="23"/>
      <c r="E189" s="23"/>
      <c r="F189" s="23">
        <f>+C189</f>
        <v>1426.91</v>
      </c>
      <c r="G189" s="23"/>
      <c r="H189" s="24"/>
      <c r="I189" s="24"/>
      <c r="J189" s="24"/>
      <c r="L189" s="69"/>
      <c r="M189" s="69"/>
    </row>
    <row r="190" spans="1:13" s="43" customFormat="1" ht="11.25" x14ac:dyDescent="0.2">
      <c r="A190" s="54"/>
      <c r="B190" s="23"/>
      <c r="C190" s="23"/>
      <c r="D190" s="23"/>
      <c r="E190" s="23"/>
      <c r="F190" s="23"/>
      <c r="G190" s="23">
        <f>SUM(F188:F190)</f>
        <v>5756.79</v>
      </c>
      <c r="H190" s="24">
        <v>3</v>
      </c>
      <c r="I190" s="24">
        <f>ROUND(PRODUCT(G190:H190),2)</f>
        <v>17270.37</v>
      </c>
      <c r="J190" s="24"/>
      <c r="L190" s="69"/>
      <c r="M190" s="69"/>
    </row>
    <row r="191" spans="1:13" s="43" customFormat="1" ht="11.25" x14ac:dyDescent="0.2">
      <c r="A191" s="54"/>
      <c r="B191" s="23"/>
      <c r="C191" s="23"/>
      <c r="D191" s="23"/>
      <c r="E191" s="23"/>
      <c r="F191" s="23"/>
      <c r="G191" s="23"/>
      <c r="H191" s="24"/>
      <c r="I191" s="24"/>
      <c r="J191" s="24"/>
      <c r="L191" s="69"/>
      <c r="M191" s="69"/>
    </row>
    <row r="192" spans="1:13" s="43" customFormat="1" ht="45" x14ac:dyDescent="0.2">
      <c r="A192" s="54" t="s">
        <v>61</v>
      </c>
      <c r="B192" s="23"/>
      <c r="C192" s="23"/>
      <c r="D192" s="23"/>
      <c r="E192" s="23"/>
      <c r="F192" s="23"/>
      <c r="G192" s="23"/>
      <c r="H192" s="24"/>
      <c r="I192" s="24"/>
      <c r="J192" s="24"/>
      <c r="L192" s="69"/>
      <c r="M192" s="69"/>
    </row>
    <row r="193" spans="1:13" s="43" customFormat="1" ht="11.25" x14ac:dyDescent="0.2">
      <c r="A193" s="54" t="s">
        <v>37</v>
      </c>
      <c r="B193" s="23"/>
      <c r="C193" s="23"/>
      <c r="D193" s="23"/>
      <c r="E193" s="23"/>
      <c r="F193" s="23"/>
      <c r="G193" s="23"/>
      <c r="H193" s="24"/>
      <c r="I193" s="24"/>
      <c r="J193" s="24"/>
      <c r="L193" s="69"/>
      <c r="M193" s="69"/>
    </row>
    <row r="194" spans="1:13" s="43" customFormat="1" ht="11.25" x14ac:dyDescent="0.2">
      <c r="A194" s="54" t="s">
        <v>56</v>
      </c>
      <c r="B194" s="23">
        <v>1</v>
      </c>
      <c r="C194" s="23">
        <f>+C188</f>
        <v>4329.88</v>
      </c>
      <c r="D194" s="23"/>
      <c r="E194" s="23"/>
      <c r="F194" s="23">
        <f>+C194</f>
        <v>4329.88</v>
      </c>
      <c r="G194" s="25">
        <f>+F194</f>
        <v>4329.88</v>
      </c>
      <c r="H194" s="24">
        <v>6</v>
      </c>
      <c r="I194" s="24">
        <f>ROUND(PRODUCT(G194:H194),2)</f>
        <v>25979.279999999999</v>
      </c>
      <c r="J194" s="24"/>
      <c r="L194" s="69"/>
      <c r="M194" s="69"/>
    </row>
    <row r="195" spans="1:13" s="43" customFormat="1" ht="11.25" x14ac:dyDescent="0.2">
      <c r="A195" s="54" t="s">
        <v>47</v>
      </c>
      <c r="B195" s="23"/>
      <c r="C195" s="23"/>
      <c r="D195" s="23"/>
      <c r="E195" s="23"/>
      <c r="F195" s="34"/>
      <c r="G195" s="25"/>
      <c r="H195" s="24"/>
      <c r="I195" s="24"/>
      <c r="J195" s="24"/>
      <c r="L195" s="69"/>
      <c r="M195" s="69"/>
    </row>
    <row r="196" spans="1:13" s="43" customFormat="1" ht="11.25" x14ac:dyDescent="0.2">
      <c r="A196" s="54" t="s">
        <v>57</v>
      </c>
      <c r="B196" s="23">
        <v>1</v>
      </c>
      <c r="C196" s="23">
        <f>+C189</f>
        <v>1426.91</v>
      </c>
      <c r="D196" s="23"/>
      <c r="E196" s="23"/>
      <c r="F196" s="23">
        <f>+C196</f>
        <v>1426.91</v>
      </c>
      <c r="G196" s="25"/>
      <c r="H196" s="24"/>
      <c r="I196" s="24"/>
      <c r="J196" s="24"/>
      <c r="L196" s="69"/>
      <c r="M196" s="69"/>
    </row>
    <row r="197" spans="1:13" s="43" customFormat="1" ht="11.25" x14ac:dyDescent="0.2">
      <c r="A197" s="54"/>
      <c r="B197" s="23"/>
      <c r="C197" s="23"/>
      <c r="D197" s="23"/>
      <c r="E197" s="23"/>
      <c r="F197" s="23"/>
      <c r="G197" s="25">
        <f>+F197+F196</f>
        <v>1426.91</v>
      </c>
      <c r="H197" s="24">
        <v>3.1</v>
      </c>
      <c r="I197" s="24">
        <f>ROUND(PRODUCT(G197:H197),2)</f>
        <v>4423.42</v>
      </c>
      <c r="J197" s="24"/>
      <c r="L197" s="69"/>
      <c r="M197" s="69"/>
    </row>
    <row r="198" spans="1:13" s="43" customFormat="1" ht="11.25" x14ac:dyDescent="0.2">
      <c r="A198" s="54"/>
      <c r="B198" s="23"/>
      <c r="C198" s="23"/>
      <c r="D198" s="23"/>
      <c r="E198" s="23"/>
      <c r="F198" s="23"/>
      <c r="G198" s="25"/>
      <c r="H198" s="24"/>
      <c r="I198" s="24"/>
      <c r="J198" s="24"/>
      <c r="L198" s="69"/>
      <c r="M198" s="69"/>
    </row>
    <row r="199" spans="1:13" s="43" customFormat="1" ht="67.5" x14ac:dyDescent="0.2">
      <c r="A199" s="54" t="s">
        <v>62</v>
      </c>
      <c r="B199" s="23"/>
      <c r="C199" s="23"/>
      <c r="D199" s="23"/>
      <c r="E199" s="23"/>
      <c r="F199" s="23"/>
      <c r="G199" s="23"/>
      <c r="H199" s="24"/>
      <c r="I199" s="24"/>
      <c r="J199" s="24"/>
      <c r="L199" s="69"/>
      <c r="M199" s="69"/>
    </row>
    <row r="200" spans="1:13" s="43" customFormat="1" ht="11.25" x14ac:dyDescent="0.2">
      <c r="A200" s="54" t="s">
        <v>56</v>
      </c>
      <c r="B200" s="23">
        <v>1</v>
      </c>
      <c r="C200" s="23">
        <f>+C194</f>
        <v>4329.88</v>
      </c>
      <c r="D200" s="23"/>
      <c r="E200" s="23"/>
      <c r="F200" s="23">
        <f>+C200</f>
        <v>4329.88</v>
      </c>
      <c r="G200" s="25">
        <f>+F200</f>
        <v>4329.88</v>
      </c>
      <c r="H200" s="24">
        <v>31</v>
      </c>
      <c r="I200" s="24">
        <f>ROUND(PRODUCT(G200:H200),2)</f>
        <v>134226.28</v>
      </c>
      <c r="J200" s="24"/>
      <c r="L200" s="69"/>
      <c r="M200" s="69"/>
    </row>
    <row r="201" spans="1:13" s="43" customFormat="1" ht="11.25" x14ac:dyDescent="0.2">
      <c r="A201" s="54"/>
      <c r="B201" s="23"/>
      <c r="C201" s="23"/>
      <c r="D201" s="23"/>
      <c r="E201" s="23"/>
      <c r="F201" s="23"/>
      <c r="G201" s="25"/>
      <c r="H201" s="24"/>
      <c r="I201" s="24"/>
      <c r="J201" s="24"/>
      <c r="L201" s="69"/>
      <c r="M201" s="69"/>
    </row>
    <row r="202" spans="1:13" s="43" customFormat="1" ht="33.75" x14ac:dyDescent="0.2">
      <c r="A202" s="54" t="s">
        <v>63</v>
      </c>
      <c r="B202" s="23"/>
      <c r="C202" s="23"/>
      <c r="D202" s="23"/>
      <c r="E202" s="23"/>
      <c r="F202" s="23"/>
      <c r="G202" s="23"/>
      <c r="H202" s="24"/>
      <c r="I202" s="24"/>
      <c r="J202" s="24"/>
      <c r="L202" s="69"/>
      <c r="M202" s="69"/>
    </row>
    <row r="203" spans="1:13" s="43" customFormat="1" ht="11.25" x14ac:dyDescent="0.2">
      <c r="A203" s="54" t="s">
        <v>57</v>
      </c>
      <c r="B203" s="23">
        <v>1</v>
      </c>
      <c r="C203" s="23">
        <f>+C184</f>
        <v>1426.91</v>
      </c>
      <c r="D203" s="23"/>
      <c r="E203" s="23"/>
      <c r="F203" s="23">
        <f>+C203</f>
        <v>1426.91</v>
      </c>
      <c r="G203" s="23">
        <f>+F203</f>
        <v>1426.91</v>
      </c>
      <c r="H203" s="24">
        <v>11.5</v>
      </c>
      <c r="I203" s="24">
        <f>ROUND(PRODUCT(G203:H203),2)</f>
        <v>16409.47</v>
      </c>
      <c r="J203" s="24"/>
      <c r="L203" s="69"/>
      <c r="M203" s="69"/>
    </row>
    <row r="204" spans="1:13" s="43" customFormat="1" ht="11.25" x14ac:dyDescent="0.2">
      <c r="A204" s="54"/>
      <c r="B204" s="23"/>
      <c r="C204" s="23"/>
      <c r="D204" s="23"/>
      <c r="E204" s="23"/>
      <c r="F204" s="23"/>
      <c r="G204" s="25"/>
      <c r="H204" s="24"/>
      <c r="I204" s="24"/>
      <c r="J204" s="24"/>
      <c r="L204" s="69"/>
      <c r="M204" s="69"/>
    </row>
    <row r="205" spans="1:13" s="43" customFormat="1" ht="11.25" x14ac:dyDescent="0.2">
      <c r="A205" s="54"/>
      <c r="B205" s="23"/>
      <c r="C205" s="23"/>
      <c r="D205" s="23"/>
      <c r="E205" s="23"/>
      <c r="F205" s="23"/>
      <c r="G205" s="25"/>
      <c r="H205" s="24"/>
      <c r="I205" s="24"/>
      <c r="J205" s="24"/>
      <c r="L205" s="69"/>
      <c r="M205" s="69"/>
    </row>
    <row r="206" spans="1:13" s="43" customFormat="1" ht="11.25" x14ac:dyDescent="0.2">
      <c r="A206" s="54"/>
      <c r="B206" s="23"/>
      <c r="C206" s="23"/>
      <c r="D206" s="23"/>
      <c r="E206" s="23"/>
      <c r="F206" s="23"/>
      <c r="G206" s="25"/>
      <c r="H206" s="24"/>
      <c r="I206" s="24"/>
      <c r="J206" s="24"/>
      <c r="L206" s="69"/>
      <c r="M206" s="69"/>
    </row>
    <row r="207" spans="1:13" s="43" customFormat="1" ht="11.25" x14ac:dyDescent="0.2">
      <c r="A207" s="54"/>
      <c r="B207" s="23"/>
      <c r="C207" s="23"/>
      <c r="D207" s="23"/>
      <c r="E207" s="23"/>
      <c r="F207" s="23"/>
      <c r="G207" s="25"/>
      <c r="H207" s="24"/>
      <c r="I207" s="24"/>
      <c r="J207" s="24"/>
      <c r="L207" s="69"/>
      <c r="M207" s="69"/>
    </row>
    <row r="208" spans="1:13" s="43" customFormat="1" ht="11.25" x14ac:dyDescent="0.2">
      <c r="A208" s="54"/>
      <c r="B208" s="23"/>
      <c r="C208" s="23"/>
      <c r="D208" s="23"/>
      <c r="E208" s="23"/>
      <c r="F208" s="23"/>
      <c r="G208" s="25"/>
      <c r="H208" s="24"/>
      <c r="I208" s="24"/>
      <c r="J208" s="24"/>
      <c r="L208" s="69"/>
      <c r="M208" s="69"/>
    </row>
    <row r="209" spans="1:13" s="43" customFormat="1" ht="11.25" x14ac:dyDescent="0.2">
      <c r="A209" s="26" t="s">
        <v>19</v>
      </c>
      <c r="B209" s="60"/>
      <c r="C209" s="60"/>
      <c r="D209" s="60"/>
      <c r="E209" s="60"/>
      <c r="F209" s="61"/>
      <c r="G209" s="60"/>
      <c r="H209" s="62"/>
      <c r="I209" s="63">
        <f>SUM(I175:I203)</f>
        <v>258194.19</v>
      </c>
      <c r="J209" s="64">
        <f>SUM(J175:J176)</f>
        <v>108699.8</v>
      </c>
      <c r="L209" s="69"/>
      <c r="M209" s="69"/>
    </row>
    <row r="210" spans="1:13" s="43" customFormat="1" ht="24.75" customHeight="1" x14ac:dyDescent="0.2">
      <c r="A210" s="93" t="str">
        <f>+$A$1</f>
        <v>Obra nº 11/21 - 3ª Fase – Infraestruturas de Saneamento Básico na Avenida António Borges e em parte do Caminho do Pico do Funcho e da Praça dos Direitos da Criança - Fajã de Baixo</v>
      </c>
      <c r="B210" s="93"/>
      <c r="C210" s="93"/>
      <c r="D210" s="93"/>
      <c r="E210" s="93"/>
      <c r="F210" s="93"/>
      <c r="G210" s="93"/>
      <c r="H210" s="93"/>
      <c r="I210" s="93"/>
      <c r="J210" s="93"/>
      <c r="L210" s="69"/>
      <c r="M210" s="69"/>
    </row>
    <row r="211" spans="1:13" s="43" customFormat="1" ht="14.25" customHeight="1" x14ac:dyDescent="0.2">
      <c r="A211" s="94"/>
      <c r="B211" s="2" t="s">
        <v>0</v>
      </c>
      <c r="C211" s="3"/>
      <c r="D211" s="3"/>
      <c r="E211" s="3"/>
      <c r="F211" s="3"/>
      <c r="G211" s="4"/>
      <c r="H211" s="5" t="s">
        <v>1</v>
      </c>
      <c r="I211" s="6"/>
      <c r="J211" s="7"/>
      <c r="L211" s="69"/>
      <c r="M211" s="69"/>
    </row>
    <row r="212" spans="1:13" s="43" customFormat="1" ht="14.25" customHeight="1" x14ac:dyDescent="0.2">
      <c r="A212" s="95"/>
      <c r="B212" s="65" t="s">
        <v>2</v>
      </c>
      <c r="C212" s="9"/>
      <c r="D212" s="9"/>
      <c r="E212" s="10"/>
      <c r="F212" s="11" t="s">
        <v>3</v>
      </c>
      <c r="G212" s="12"/>
      <c r="H212" s="13"/>
      <c r="I212" s="13"/>
      <c r="J212" s="14"/>
      <c r="L212" s="69"/>
      <c r="M212" s="69"/>
    </row>
    <row r="213" spans="1:13" s="43" customFormat="1" ht="14.25" customHeight="1" x14ac:dyDescent="0.2">
      <c r="A213" s="95"/>
      <c r="B213" s="66" t="s">
        <v>4</v>
      </c>
      <c r="C213" s="15" t="s">
        <v>5</v>
      </c>
      <c r="D213" s="16"/>
      <c r="E213" s="16"/>
      <c r="F213" s="15" t="s">
        <v>6</v>
      </c>
      <c r="G213" s="16"/>
      <c r="H213" s="17" t="s">
        <v>7</v>
      </c>
      <c r="I213" s="18"/>
      <c r="J213" s="19"/>
      <c r="L213" s="69"/>
      <c r="M213" s="69"/>
    </row>
    <row r="214" spans="1:13" s="43" customFormat="1" ht="14.25" customHeight="1" x14ac:dyDescent="0.2">
      <c r="A214" s="96"/>
      <c r="B214" s="67" t="s">
        <v>8</v>
      </c>
      <c r="C214" s="67" t="s">
        <v>9</v>
      </c>
      <c r="D214" s="67" t="s">
        <v>10</v>
      </c>
      <c r="E214" s="67" t="s">
        <v>11</v>
      </c>
      <c r="F214" s="67" t="s">
        <v>12</v>
      </c>
      <c r="G214" s="67" t="s">
        <v>13</v>
      </c>
      <c r="H214" s="68" t="s">
        <v>14</v>
      </c>
      <c r="I214" s="68" t="s">
        <v>15</v>
      </c>
      <c r="J214" s="68" t="s">
        <v>16</v>
      </c>
      <c r="L214" s="69"/>
      <c r="M214" s="69"/>
    </row>
    <row r="215" spans="1:13" s="43" customFormat="1" x14ac:dyDescent="0.2">
      <c r="A215" s="20" t="s">
        <v>17</v>
      </c>
      <c r="B215" s="21"/>
      <c r="C215" s="22"/>
      <c r="D215" s="22"/>
      <c r="E215" s="22"/>
      <c r="F215" s="23"/>
      <c r="G215" s="23"/>
      <c r="H215" s="24"/>
      <c r="I215" s="57">
        <f>+I209</f>
        <v>258194.19</v>
      </c>
      <c r="J215" s="57">
        <f>+J209</f>
        <v>108699.8</v>
      </c>
      <c r="L215" s="69"/>
      <c r="M215" s="69"/>
    </row>
    <row r="216" spans="1:13" s="43" customFormat="1" ht="11.25" x14ac:dyDescent="0.2">
      <c r="A216" s="54"/>
      <c r="B216" s="23"/>
      <c r="C216" s="23"/>
      <c r="D216" s="23"/>
      <c r="E216" s="23"/>
      <c r="F216" s="23"/>
      <c r="G216" s="25"/>
      <c r="H216" s="24"/>
      <c r="I216" s="24"/>
      <c r="J216" s="24"/>
      <c r="L216" s="69"/>
      <c r="M216" s="69"/>
    </row>
    <row r="217" spans="1:13" s="43" customFormat="1" ht="59.25" customHeight="1" x14ac:dyDescent="0.2">
      <c r="A217" s="54" t="s">
        <v>64</v>
      </c>
      <c r="B217" s="23"/>
      <c r="C217" s="23"/>
      <c r="D217" s="23"/>
      <c r="E217" s="23"/>
      <c r="F217" s="23"/>
      <c r="G217" s="23"/>
      <c r="H217" s="24"/>
      <c r="I217" s="24"/>
      <c r="J217" s="24"/>
      <c r="L217" s="69"/>
      <c r="M217" s="69"/>
    </row>
    <row r="218" spans="1:13" s="43" customFormat="1" ht="11.25" x14ac:dyDescent="0.2">
      <c r="A218" s="54" t="s">
        <v>58</v>
      </c>
      <c r="B218" s="23">
        <v>1</v>
      </c>
      <c r="C218" s="23">
        <v>949.79</v>
      </c>
      <c r="D218" s="23"/>
      <c r="E218" s="23"/>
      <c r="F218" s="23">
        <f>+C218</f>
        <v>949.79</v>
      </c>
      <c r="G218" s="23"/>
      <c r="H218" s="24"/>
      <c r="I218" s="24"/>
      <c r="J218" s="24"/>
      <c r="L218" s="69"/>
      <c r="M218" s="69"/>
    </row>
    <row r="219" spans="1:13" s="43" customFormat="1" ht="11.25" x14ac:dyDescent="0.2">
      <c r="A219" s="54" t="s">
        <v>59</v>
      </c>
      <c r="B219" s="23">
        <v>1</v>
      </c>
      <c r="C219" s="23">
        <f>400-248</f>
        <v>152</v>
      </c>
      <c r="D219" s="23"/>
      <c r="E219" s="23"/>
      <c r="F219" s="23">
        <f>+C219</f>
        <v>152</v>
      </c>
      <c r="G219" s="23">
        <f>+F219+F218</f>
        <v>1101.79</v>
      </c>
      <c r="H219" s="24">
        <v>21</v>
      </c>
      <c r="I219" s="55">
        <f>ROUND(PRODUCT(G219:H219),2)</f>
        <v>23137.59</v>
      </c>
      <c r="J219" s="55"/>
      <c r="L219" s="69"/>
      <c r="M219" s="69"/>
    </row>
    <row r="220" spans="1:13" s="43" customFormat="1" ht="11.25" x14ac:dyDescent="0.2">
      <c r="A220" s="54"/>
      <c r="B220" s="23"/>
      <c r="C220" s="23"/>
      <c r="D220" s="23"/>
      <c r="E220" s="23"/>
      <c r="F220" s="23"/>
      <c r="G220" s="25"/>
      <c r="H220" s="24"/>
      <c r="I220" s="59"/>
      <c r="J220" s="24">
        <f>SUM(I215:I219)</f>
        <v>281331.78000000003</v>
      </c>
      <c r="L220" s="69"/>
      <c r="M220" s="69"/>
    </row>
    <row r="221" spans="1:13" s="43" customFormat="1" ht="11.25" x14ac:dyDescent="0.2">
      <c r="A221" s="54"/>
      <c r="B221" s="23"/>
      <c r="C221" s="23"/>
      <c r="D221" s="23"/>
      <c r="E221" s="23"/>
      <c r="F221" s="23"/>
      <c r="G221" s="25"/>
      <c r="H221" s="24"/>
      <c r="I221" s="59"/>
      <c r="J221" s="24"/>
      <c r="L221" s="69"/>
      <c r="M221" s="69"/>
    </row>
    <row r="222" spans="1:13" s="44" customFormat="1" ht="11.25" x14ac:dyDescent="0.2">
      <c r="A222" s="53" t="s">
        <v>82</v>
      </c>
      <c r="B222" s="23"/>
      <c r="C222" s="23"/>
      <c r="D222" s="23"/>
      <c r="E222" s="23"/>
      <c r="F222" s="34"/>
      <c r="G222" s="25"/>
      <c r="H222" s="24"/>
      <c r="I222" s="24"/>
      <c r="J222" s="24"/>
      <c r="L222" s="76"/>
      <c r="M222" s="76"/>
    </row>
    <row r="223" spans="1:13" s="44" customFormat="1" ht="11.25" x14ac:dyDescent="0.2">
      <c r="A223" s="90"/>
      <c r="B223" s="23"/>
      <c r="C223" s="23"/>
      <c r="D223" s="23"/>
      <c r="E223" s="23"/>
      <c r="F223" s="34"/>
      <c r="G223" s="25"/>
      <c r="H223" s="24"/>
      <c r="I223" s="24"/>
      <c r="J223" s="24"/>
      <c r="L223" s="76"/>
      <c r="M223" s="76"/>
    </row>
    <row r="224" spans="1:13" s="44" customFormat="1" ht="34.5" customHeight="1" x14ac:dyDescent="0.2">
      <c r="A224" s="56" t="s">
        <v>44</v>
      </c>
      <c r="B224" s="23">
        <v>1</v>
      </c>
      <c r="C224" s="23"/>
      <c r="D224" s="23"/>
      <c r="E224" s="23"/>
      <c r="F224" s="23">
        <v>1</v>
      </c>
      <c r="G224" s="25">
        <v>1</v>
      </c>
      <c r="H224" s="24">
        <v>8000</v>
      </c>
      <c r="I224" s="24">
        <f t="shared" ref="I224" si="38">ROUND(PRODUCT(G224:H224),2)</f>
        <v>8000</v>
      </c>
      <c r="J224" s="24"/>
      <c r="L224" s="76"/>
      <c r="M224" s="76"/>
    </row>
    <row r="225" spans="1:13" s="44" customFormat="1" ht="11.25" x14ac:dyDescent="0.2">
      <c r="A225" s="56"/>
      <c r="B225" s="23"/>
      <c r="C225" s="23"/>
      <c r="D225" s="23"/>
      <c r="E225" s="23"/>
      <c r="F225" s="23"/>
      <c r="G225" s="25"/>
      <c r="H225" s="24"/>
      <c r="I225" s="24"/>
      <c r="J225" s="24"/>
      <c r="L225" s="76"/>
      <c r="M225" s="76"/>
    </row>
    <row r="226" spans="1:13" s="44" customFormat="1" ht="45" x14ac:dyDescent="0.2">
      <c r="A226" s="56" t="s">
        <v>28</v>
      </c>
      <c r="B226" s="23">
        <v>1</v>
      </c>
      <c r="C226" s="23"/>
      <c r="D226" s="23"/>
      <c r="E226" s="23"/>
      <c r="F226" s="23">
        <v>1</v>
      </c>
      <c r="G226" s="25">
        <v>1</v>
      </c>
      <c r="H226" s="24">
        <v>2750</v>
      </c>
      <c r="I226" s="24">
        <f t="shared" ref="I226" si="39">ROUND(PRODUCT(G226:H226),2)</f>
        <v>2750</v>
      </c>
      <c r="J226" s="24"/>
      <c r="L226" s="76"/>
      <c r="M226" s="76"/>
    </row>
    <row r="227" spans="1:13" s="44" customFormat="1" ht="11.25" x14ac:dyDescent="0.2">
      <c r="A227" s="56"/>
      <c r="B227" s="23"/>
      <c r="C227" s="23"/>
      <c r="D227" s="23"/>
      <c r="E227" s="23"/>
      <c r="F227" s="23"/>
      <c r="G227" s="25"/>
      <c r="H227" s="24"/>
      <c r="I227" s="24"/>
      <c r="J227" s="24"/>
      <c r="L227" s="76"/>
      <c r="M227" s="76"/>
    </row>
    <row r="228" spans="1:13" s="44" customFormat="1" ht="56.25" x14ac:dyDescent="0.2">
      <c r="A228" s="56" t="s">
        <v>45</v>
      </c>
      <c r="B228" s="23">
        <v>1</v>
      </c>
      <c r="C228" s="23"/>
      <c r="D228" s="23"/>
      <c r="E228" s="23"/>
      <c r="F228" s="23">
        <v>1</v>
      </c>
      <c r="G228" s="25">
        <v>1</v>
      </c>
      <c r="H228" s="24">
        <v>1500</v>
      </c>
      <c r="I228" s="24">
        <f t="shared" ref="I228" si="40">ROUND(PRODUCT(G228:H228),2)</f>
        <v>1500</v>
      </c>
      <c r="J228" s="24"/>
      <c r="L228" s="76"/>
      <c r="M228" s="76"/>
    </row>
    <row r="229" spans="1:13" s="44" customFormat="1" ht="11.25" x14ac:dyDescent="0.2">
      <c r="A229" s="56"/>
      <c r="B229" s="23"/>
      <c r="C229" s="23"/>
      <c r="D229" s="23"/>
      <c r="E229" s="23"/>
      <c r="F229" s="23"/>
      <c r="G229" s="25"/>
      <c r="H229" s="24"/>
      <c r="I229" s="24"/>
      <c r="J229" s="24"/>
      <c r="L229" s="76"/>
      <c r="M229" s="76"/>
    </row>
    <row r="230" spans="1:13" s="44" customFormat="1" ht="54.75" customHeight="1" x14ac:dyDescent="0.2">
      <c r="A230" s="56" t="s">
        <v>46</v>
      </c>
      <c r="B230" s="23">
        <v>1</v>
      </c>
      <c r="C230" s="23"/>
      <c r="D230" s="23"/>
      <c r="E230" s="23"/>
      <c r="F230" s="23">
        <v>1</v>
      </c>
      <c r="G230" s="25">
        <v>1</v>
      </c>
      <c r="H230" s="24">
        <v>1750</v>
      </c>
      <c r="I230" s="24">
        <f t="shared" ref="I230" si="41">ROUND(PRODUCT(G230:H230),2)</f>
        <v>1750</v>
      </c>
      <c r="J230" s="24"/>
      <c r="L230" s="76"/>
      <c r="M230" s="76"/>
    </row>
    <row r="231" spans="1:13" s="44" customFormat="1" ht="11.25" x14ac:dyDescent="0.2">
      <c r="A231" s="56"/>
      <c r="B231" s="23"/>
      <c r="C231" s="23"/>
      <c r="D231" s="23"/>
      <c r="E231" s="23"/>
      <c r="F231" s="23"/>
      <c r="G231" s="25"/>
      <c r="H231" s="24"/>
      <c r="I231" s="24"/>
      <c r="J231" s="24"/>
      <c r="L231" s="76"/>
      <c r="M231" s="76"/>
    </row>
    <row r="232" spans="1:13" s="44" customFormat="1" ht="49.5" customHeight="1" x14ac:dyDescent="0.2">
      <c r="A232" s="56" t="s">
        <v>51</v>
      </c>
      <c r="B232" s="23">
        <v>1</v>
      </c>
      <c r="C232" s="23"/>
      <c r="D232" s="23"/>
      <c r="E232" s="23"/>
      <c r="F232" s="23">
        <v>1</v>
      </c>
      <c r="G232" s="25">
        <f>+F232</f>
        <v>1</v>
      </c>
      <c r="H232" s="24">
        <v>2300</v>
      </c>
      <c r="I232" s="24">
        <f t="shared" ref="I232" si="42">ROUND(PRODUCT(G232:H232),2)</f>
        <v>2300</v>
      </c>
      <c r="J232" s="24"/>
      <c r="L232" s="76"/>
      <c r="M232" s="76"/>
    </row>
    <row r="233" spans="1:13" s="44" customFormat="1" ht="11.25" x14ac:dyDescent="0.2">
      <c r="A233" s="56"/>
      <c r="B233" s="23"/>
      <c r="C233" s="23"/>
      <c r="D233" s="23"/>
      <c r="E233" s="23"/>
      <c r="F233" s="23"/>
      <c r="G233" s="25"/>
      <c r="H233" s="24"/>
      <c r="I233" s="24"/>
      <c r="J233" s="24"/>
      <c r="L233" s="76"/>
      <c r="M233" s="76"/>
    </row>
    <row r="234" spans="1:13" s="44" customFormat="1" ht="45" x14ac:dyDescent="0.2">
      <c r="A234" s="56" t="s">
        <v>52</v>
      </c>
      <c r="B234" s="23">
        <v>1</v>
      </c>
      <c r="C234" s="23"/>
      <c r="D234" s="23"/>
      <c r="E234" s="23"/>
      <c r="F234" s="23">
        <v>1</v>
      </c>
      <c r="G234" s="25">
        <f>+F234</f>
        <v>1</v>
      </c>
      <c r="H234" s="24">
        <v>250</v>
      </c>
      <c r="I234" s="55">
        <f t="shared" ref="I234" si="43">ROUND(PRODUCT(G234:H234),2)</f>
        <v>250</v>
      </c>
      <c r="J234" s="55"/>
      <c r="L234" s="76"/>
      <c r="M234" s="76"/>
    </row>
    <row r="235" spans="1:13" s="44" customFormat="1" ht="12" thickBot="1" x14ac:dyDescent="0.25">
      <c r="A235" s="56"/>
      <c r="B235" s="23"/>
      <c r="C235" s="23"/>
      <c r="D235" s="23"/>
      <c r="E235" s="23"/>
      <c r="F235" s="34"/>
      <c r="G235" s="25"/>
      <c r="H235" s="24"/>
      <c r="I235" s="24"/>
      <c r="J235" s="92">
        <f>SUM(I224:I234)</f>
        <v>16550</v>
      </c>
      <c r="L235" s="76"/>
      <c r="M235" s="76"/>
    </row>
    <row r="236" spans="1:13" s="44" customFormat="1" ht="12" thickTop="1" x14ac:dyDescent="0.2">
      <c r="A236" s="56"/>
      <c r="B236" s="23"/>
      <c r="C236" s="23"/>
      <c r="D236" s="23"/>
      <c r="E236" s="23"/>
      <c r="F236" s="34"/>
      <c r="G236" s="25"/>
      <c r="H236" s="24"/>
      <c r="I236" s="24"/>
      <c r="J236" s="24">
        <f>SUM(J215:J235)</f>
        <v>406581.58</v>
      </c>
      <c r="L236" s="76"/>
      <c r="M236" s="76"/>
    </row>
    <row r="237" spans="1:13" s="44" customFormat="1" x14ac:dyDescent="0.2">
      <c r="A237" s="56"/>
      <c r="B237" s="35"/>
      <c r="C237" s="36"/>
      <c r="D237" s="27"/>
      <c r="E237" s="37"/>
      <c r="F237" s="36"/>
      <c r="G237" s="38"/>
      <c r="H237" s="24"/>
      <c r="I237" s="24"/>
      <c r="J237" s="24"/>
      <c r="L237" s="76"/>
      <c r="M237" s="76"/>
    </row>
    <row r="238" spans="1:13" s="44" customFormat="1" x14ac:dyDescent="0.2">
      <c r="A238" s="56"/>
      <c r="B238" s="30" t="s">
        <v>120</v>
      </c>
      <c r="C238" s="39"/>
      <c r="D238" s="28"/>
      <c r="E238" s="40"/>
      <c r="F238" s="39"/>
      <c r="G238" s="41"/>
      <c r="H238" s="24"/>
      <c r="I238" s="24"/>
      <c r="J238" s="24"/>
      <c r="L238" s="76"/>
      <c r="M238" s="76"/>
    </row>
    <row r="239" spans="1:13" s="44" customFormat="1" x14ac:dyDescent="0.2">
      <c r="A239" s="56"/>
      <c r="B239" s="30"/>
      <c r="C239" s="28"/>
      <c r="D239" s="28"/>
      <c r="E239" s="28"/>
      <c r="F239" s="39"/>
      <c r="G239" s="41"/>
      <c r="H239" s="24"/>
      <c r="I239" s="24"/>
      <c r="J239" s="24"/>
      <c r="L239" s="76"/>
      <c r="M239" s="76"/>
    </row>
    <row r="240" spans="1:13" s="44" customFormat="1" x14ac:dyDescent="0.2">
      <c r="A240" s="56"/>
      <c r="B240" s="45" t="s">
        <v>25</v>
      </c>
      <c r="C240" s="46"/>
      <c r="D240" s="32"/>
      <c r="E240" s="47"/>
      <c r="F240" s="46"/>
      <c r="G240" s="48"/>
      <c r="H240" s="24"/>
      <c r="I240" s="24"/>
      <c r="J240" s="24"/>
      <c r="L240" s="76"/>
      <c r="M240" s="76"/>
    </row>
    <row r="241" spans="1:13" s="44" customFormat="1" x14ac:dyDescent="0.2">
      <c r="A241" s="56"/>
      <c r="B241" s="49"/>
      <c r="C241" s="50"/>
      <c r="D241" s="33"/>
      <c r="E241" s="51"/>
      <c r="F241" s="50"/>
      <c r="G241" s="52"/>
      <c r="H241" s="24"/>
      <c r="I241" s="24"/>
      <c r="J241" s="24"/>
      <c r="L241" s="76"/>
      <c r="M241" s="76"/>
    </row>
    <row r="242" spans="1:13" s="44" customFormat="1" ht="11.25" x14ac:dyDescent="0.2">
      <c r="A242" s="56"/>
      <c r="B242" s="23"/>
      <c r="C242" s="23"/>
      <c r="D242" s="23"/>
      <c r="E242" s="23"/>
      <c r="F242" s="34"/>
      <c r="G242" s="25"/>
      <c r="H242" s="24"/>
      <c r="I242" s="24"/>
      <c r="J242" s="55"/>
      <c r="L242" s="76"/>
      <c r="M242" s="76"/>
    </row>
    <row r="243" spans="1:13" ht="11.25" x14ac:dyDescent="0.2">
      <c r="A243" s="26" t="s">
        <v>19</v>
      </c>
      <c r="B243" s="60"/>
      <c r="C243" s="60"/>
      <c r="D243" s="60"/>
      <c r="E243" s="60"/>
      <c r="F243" s="61"/>
      <c r="G243" s="60"/>
      <c r="H243" s="62"/>
      <c r="I243" s="63"/>
      <c r="J243" s="55"/>
    </row>
  </sheetData>
  <mergeCells count="12">
    <mergeCell ref="A170:J170"/>
    <mergeCell ref="A171:A174"/>
    <mergeCell ref="A210:J210"/>
    <mergeCell ref="A211:A214"/>
    <mergeCell ref="A1:J1"/>
    <mergeCell ref="A2:A5"/>
    <mergeCell ref="A56:J56"/>
    <mergeCell ref="A57:A60"/>
    <mergeCell ref="A95:J95"/>
    <mergeCell ref="A96:A99"/>
    <mergeCell ref="A129:J129"/>
    <mergeCell ref="A130:A133"/>
  </mergeCells>
  <pageMargins left="0.47244094488188981" right="0.19685039370078741" top="0.59055118110236227" bottom="0.55118110236220474" header="0" footer="0.27559055118110237"/>
  <pageSetup paperSize="9" fitToHeight="10" orientation="portrait" horizontalDpi="4294967294" r:id="rId1"/>
  <headerFooter alignWithMargins="0">
    <oddFooter>&amp;L&amp;"Arial,Normal"Medições e orçamento&amp;C&amp;"Arial,Normal"Obra nº 11/21 - 3ª Fase&amp;R&amp;"Arial,Normal"Página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Obra 11 21 3F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SMAS PD</dc:creator>
  <cp:lastModifiedBy>João Garcia</cp:lastModifiedBy>
  <cp:lastPrinted>2021-06-25T11:36:30Z</cp:lastPrinted>
  <dcterms:created xsi:type="dcterms:W3CDTF">1997-07-21T16:56:01Z</dcterms:created>
  <dcterms:modified xsi:type="dcterms:W3CDTF">2021-06-25T11:36:32Z</dcterms:modified>
</cp:coreProperties>
</file>